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showInkAnnotation="0" autoCompressPictures="0" defaultThemeVersion="166925"/>
  <xr:revisionPtr revIDLastSave="0" documentId="13_ncr:1_{245EECE2-7CFA-45F3-A40D-BED4AC200B1B}" xr6:coauthVersionLast="47" xr6:coauthVersionMax="47" xr10:uidLastSave="{00000000-0000-0000-0000-000000000000}"/>
  <bookViews>
    <workbookView xWindow="-108" yWindow="-108" windowWidth="23256" windowHeight="12456" tabRatio="895" xr2:uid="{00000000-000D-0000-FFFF-FFFF00000000}"/>
  </bookViews>
  <sheets>
    <sheet name="TF DPGF " sheetId="26" r:id="rId1"/>
    <sheet name="TO DPGF" sheetId="22" r:id="rId2"/>
    <sheet name="BPU" sheetId="31" r:id="rId3"/>
    <sheet name="DQE" sheetId="32" r:id="rId4"/>
  </sheets>
  <definedNames>
    <definedName name="amiante" localSheetId="2">#REF!</definedName>
    <definedName name="amiante" localSheetId="3">#REF!</definedName>
    <definedName name="amiante">#REF!</definedName>
    <definedName name="clôtures" localSheetId="2">#REF!</definedName>
    <definedName name="clôtures" localSheetId="3">#REF!</definedName>
    <definedName name="clôtures">#REF!</definedName>
    <definedName name="curage" localSheetId="2">#REF!</definedName>
    <definedName name="curage" localSheetId="3">#REF!</definedName>
    <definedName name="curage">#REF!</definedName>
    <definedName name="cuves">#REF!</definedName>
    <definedName name="DESIGNATION">#REF!</definedName>
    <definedName name="GRUE">#REF!</definedName>
    <definedName name="MATERIEL">#REF!</definedName>
    <definedName name="NIVEAU">#REF!</definedName>
    <definedName name="portail">#REF!</definedName>
    <definedName name="presence">#REF!</definedName>
    <definedName name="presence2">#REF!</definedName>
    <definedName name="Print_Area" localSheetId="2">BPU!$A$1:$D$43</definedName>
    <definedName name="Print_Area" localSheetId="3">DQE!$A$1:$D$43</definedName>
    <definedName name="promoteurs" localSheetId="2">#REF!</definedName>
    <definedName name="promoteurs" localSheetId="3">#REF!</definedName>
    <definedName name="promoteurs">#REF!</definedName>
    <definedName name="protection" localSheetId="2">#REF!</definedName>
    <definedName name="protection" localSheetId="3">#REF!</definedName>
    <definedName name="protection">#REF!</definedName>
    <definedName name="résidu" localSheetId="2">#REF!</definedName>
    <definedName name="résidu" localSheetId="3">#REF!</definedName>
    <definedName name="résidu">#REF!</definedName>
    <definedName name="TRANSFERTS">#REF!</definedName>
    <definedName name="_xlnm.Print_Area" localSheetId="2">BPU!$A$1:$D$55</definedName>
    <definedName name="_xlnm.Print_Area" localSheetId="3">DQE!$A$1:$F$179</definedName>
    <definedName name="_xlnm.Print_Area" localSheetId="0">'TF DPGF '!$A$1:$F$99</definedName>
    <definedName name="_xlnm.Print_Area" localSheetId="1">'TO DPGF'!$A$1:$F$62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0" i="32" l="1"/>
  <c r="F175" i="32"/>
  <c r="F168" i="32"/>
  <c r="F169" i="32"/>
  <c r="F174" i="32"/>
  <c r="F173" i="32"/>
  <c r="F167" i="32"/>
  <c r="F166" i="32"/>
  <c r="F165" i="32"/>
  <c r="F164" i="32"/>
  <c r="F21" i="32" l="1"/>
  <c r="F161" i="32"/>
  <c r="F160" i="32"/>
  <c r="F159" i="32"/>
  <c r="F158" i="32"/>
  <c r="F157" i="32"/>
  <c r="F156" i="32"/>
  <c r="F153" i="32"/>
  <c r="F152" i="32"/>
  <c r="F151" i="32"/>
  <c r="F150" i="32"/>
  <c r="F149" i="32"/>
  <c r="F148" i="32"/>
  <c r="F147" i="32"/>
  <c r="F146" i="32"/>
  <c r="F143" i="32"/>
  <c r="F142" i="32"/>
  <c r="F141" i="32"/>
  <c r="F140" i="32"/>
  <c r="F139" i="32"/>
  <c r="F138" i="32"/>
  <c r="F137" i="32"/>
  <c r="F136" i="32"/>
  <c r="F135" i="32"/>
  <c r="F134" i="32"/>
  <c r="F131" i="32"/>
  <c r="F130" i="32"/>
  <c r="F129" i="32"/>
  <c r="F128" i="32"/>
  <c r="F125" i="32"/>
  <c r="F124" i="32"/>
  <c r="F123" i="32"/>
  <c r="F122" i="32"/>
  <c r="F121" i="32"/>
  <c r="F118" i="32"/>
  <c r="F117" i="32"/>
  <c r="F116" i="32"/>
  <c r="F115" i="32"/>
  <c r="F114" i="32"/>
  <c r="F111" i="32"/>
  <c r="F110" i="32"/>
  <c r="F109" i="32"/>
  <c r="F108" i="32"/>
  <c r="F107" i="32"/>
  <c r="F106" i="32"/>
  <c r="F105" i="32"/>
  <c r="F104" i="32"/>
  <c r="F101" i="32"/>
  <c r="F100" i="32"/>
  <c r="F99" i="32"/>
  <c r="F98" i="32"/>
  <c r="F97" i="32"/>
  <c r="F96" i="32"/>
  <c r="F95" i="32"/>
  <c r="F94" i="32"/>
  <c r="F91" i="32"/>
  <c r="F90" i="32"/>
  <c r="F89" i="32"/>
  <c r="F88" i="32"/>
  <c r="F87" i="32"/>
  <c r="F84" i="32"/>
  <c r="F83" i="32"/>
  <c r="F82" i="32"/>
  <c r="F81" i="32"/>
  <c r="F80" i="32"/>
  <c r="F77" i="32"/>
  <c r="F76" i="32"/>
  <c r="F75" i="32"/>
  <c r="F74" i="32"/>
  <c r="F73" i="32"/>
  <c r="F70" i="32"/>
  <c r="F69" i="32"/>
  <c r="F68" i="32"/>
  <c r="F67" i="32"/>
  <c r="F66" i="32"/>
  <c r="F65" i="32"/>
  <c r="F64" i="32"/>
  <c r="F61" i="32"/>
  <c r="F60" i="32"/>
  <c r="F59" i="32"/>
  <c r="F58" i="32"/>
  <c r="F57" i="32"/>
  <c r="F53" i="32"/>
  <c r="F52" i="32"/>
  <c r="F51" i="32"/>
  <c r="F50" i="32"/>
  <c r="F49" i="32"/>
  <c r="F46" i="32"/>
  <c r="F45" i="32"/>
  <c r="F44" i="32"/>
  <c r="F43" i="32"/>
  <c r="F40" i="32"/>
  <c r="F39" i="32"/>
  <c r="F36" i="32"/>
  <c r="F34" i="32"/>
  <c r="F33" i="32"/>
  <c r="F32" i="32"/>
  <c r="F31" i="32"/>
  <c r="F30" i="32"/>
  <c r="F29" i="32"/>
  <c r="F28" i="32"/>
  <c r="F27" i="32"/>
  <c r="F26" i="32"/>
  <c r="F25" i="32"/>
  <c r="E24" i="32"/>
  <c r="F24" i="32" s="1"/>
  <c r="F20" i="32"/>
  <c r="F16" i="32"/>
  <c r="F15" i="32"/>
  <c r="F14" i="32"/>
  <c r="A14" i="32"/>
  <c r="A15" i="32" s="1"/>
  <c r="A16" i="32" s="1"/>
  <c r="A20" i="32" s="1"/>
  <c r="A21" i="32" s="1"/>
  <c r="A24" i="32" s="1"/>
  <c r="F11" i="32"/>
  <c r="A14" i="31"/>
  <c r="A15" i="31" s="1"/>
  <c r="A16" i="31" s="1"/>
  <c r="A20" i="31" s="1"/>
  <c r="A24" i="31" s="1"/>
  <c r="A25" i="31" s="1"/>
  <c r="A26" i="31" s="1"/>
  <c r="A27" i="31" s="1"/>
  <c r="A28" i="31" s="1"/>
  <c r="A30" i="31" s="1"/>
  <c r="A21" i="31" l="1"/>
  <c r="A25" i="32"/>
  <c r="A26" i="32" s="1"/>
  <c r="A27" i="32" s="1"/>
  <c r="A28" i="32" s="1"/>
  <c r="F177" i="32"/>
  <c r="F178" i="32" s="1"/>
  <c r="F179" i="32" s="1"/>
  <c r="A29" i="31"/>
  <c r="A31" i="31" s="1"/>
  <c r="A32" i="31" s="1"/>
  <c r="A33" i="31" s="1"/>
  <c r="A36" i="31" s="1"/>
  <c r="A39" i="31" s="1"/>
  <c r="A40" i="31" s="1"/>
  <c r="A43" i="31" s="1"/>
  <c r="A44" i="31" s="1"/>
  <c r="A45" i="31" s="1"/>
  <c r="A46" i="31" s="1"/>
  <c r="A49" i="31" s="1"/>
  <c r="A50" i="31" s="1"/>
  <c r="A51" i="31" s="1"/>
  <c r="A52" i="31" s="1"/>
  <c r="A53" i="31" s="1"/>
  <c r="A57" i="31" s="1"/>
  <c r="A58" i="31" s="1"/>
  <c r="A59" i="31" s="1"/>
  <c r="A60" i="31" s="1"/>
  <c r="A61" i="31" s="1"/>
  <c r="A64" i="31" s="1"/>
  <c r="A65" i="31" s="1"/>
  <c r="A66" i="31" s="1"/>
  <c r="A67" i="31" s="1"/>
  <c r="A68" i="31" s="1"/>
  <c r="A69" i="31" s="1"/>
  <c r="A70" i="31" s="1"/>
  <c r="A73" i="31" s="1"/>
  <c r="A74" i="31" s="1"/>
  <c r="A75" i="31" s="1"/>
  <c r="A76" i="31" s="1"/>
  <c r="A77" i="31" s="1"/>
  <c r="A80" i="31" s="1"/>
  <c r="A81" i="31" s="1"/>
  <c r="A82" i="31" s="1"/>
  <c r="A83" i="31" s="1"/>
  <c r="A84" i="31" s="1"/>
  <c r="A87" i="31" s="1"/>
  <c r="A88" i="31" s="1"/>
  <c r="A89" i="31" s="1"/>
  <c r="A90" i="31" s="1"/>
  <c r="A91" i="31" s="1"/>
  <c r="A94" i="31" s="1"/>
  <c r="A95" i="31" s="1"/>
  <c r="A96" i="31" s="1"/>
  <c r="A97" i="31" s="1"/>
  <c r="A98" i="31" s="1"/>
  <c r="A99" i="31" s="1"/>
  <c r="A100" i="31" s="1"/>
  <c r="A101" i="31" s="1"/>
  <c r="A104" i="31" s="1"/>
  <c r="A105" i="31" s="1"/>
  <c r="A106" i="31" s="1"/>
  <c r="A107" i="31" s="1"/>
  <c r="A108" i="31" s="1"/>
  <c r="A109" i="31" s="1"/>
  <c r="A110" i="31" s="1"/>
  <c r="A111" i="31" s="1"/>
  <c r="A114" i="31" s="1"/>
  <c r="A115" i="31" s="1"/>
  <c r="A116" i="31" s="1"/>
  <c r="A117" i="31" s="1"/>
  <c r="A118" i="31" s="1"/>
  <c r="A121" i="31" s="1"/>
  <c r="A122" i="31" s="1"/>
  <c r="A123" i="31" s="1"/>
  <c r="A124" i="31" s="1"/>
  <c r="A125" i="31" s="1"/>
  <c r="A128" i="31" s="1"/>
  <c r="A129" i="31" s="1"/>
  <c r="A130" i="31" s="1"/>
  <c r="A131" i="31" s="1"/>
  <c r="A134" i="31" s="1"/>
  <c r="A135" i="31" s="1"/>
  <c r="A136" i="31" s="1"/>
  <c r="A137" i="31" s="1"/>
  <c r="A138" i="31" s="1"/>
  <c r="A139" i="31" s="1"/>
  <c r="A140" i="31" s="1"/>
  <c r="A141" i="31" s="1"/>
  <c r="A142" i="31" s="1"/>
  <c r="A143" i="31" s="1"/>
  <c r="A146" i="31" s="1"/>
  <c r="A147" i="31" s="1"/>
  <c r="A148" i="31" s="1"/>
  <c r="A149" i="31" s="1"/>
  <c r="A150" i="31" s="1"/>
  <c r="A151" i="31" s="1"/>
  <c r="A152" i="31" s="1"/>
  <c r="A153" i="31" s="1"/>
  <c r="A29" i="32"/>
  <c r="A30" i="32" l="1"/>
  <c r="A31" i="32" s="1"/>
  <c r="A32" i="32" s="1"/>
  <c r="A33" i="32" s="1"/>
  <c r="A36" i="32" s="1"/>
  <c r="A39" i="32" s="1"/>
  <c r="A40" i="32" s="1"/>
  <c r="A43" i="32" s="1"/>
  <c r="A44" i="32" s="1"/>
  <c r="A45" i="32" s="1"/>
  <c r="A46" i="32" s="1"/>
  <c r="A49" i="32" s="1"/>
  <c r="A50" i="32" s="1"/>
  <c r="A51" i="32" s="1"/>
  <c r="A52" i="32" s="1"/>
  <c r="A53" i="32" s="1"/>
  <c r="A57" i="32" s="1"/>
  <c r="A58" i="32" s="1"/>
  <c r="A59" i="32" s="1"/>
  <c r="A60" i="32" s="1"/>
  <c r="A61" i="32" s="1"/>
  <c r="A64" i="32" s="1"/>
  <c r="A65" i="32" s="1"/>
  <c r="A66" i="32" s="1"/>
  <c r="A67" i="32" s="1"/>
  <c r="A68" i="32" s="1"/>
  <c r="A69" i="32" s="1"/>
  <c r="A70" i="32" s="1"/>
  <c r="A73" i="32" s="1"/>
  <c r="A74" i="32" s="1"/>
  <c r="A75" i="32" s="1"/>
  <c r="A76" i="32" s="1"/>
  <c r="A77" i="32" s="1"/>
  <c r="A80" i="32" s="1"/>
  <c r="A81" i="32" s="1"/>
  <c r="A82" i="32" s="1"/>
  <c r="A83" i="32" s="1"/>
  <c r="A84" i="32" s="1"/>
  <c r="A87" i="32" s="1"/>
  <c r="A88" i="32" s="1"/>
  <c r="A89" i="32" s="1"/>
  <c r="A90" i="32" s="1"/>
  <c r="A91" i="32" s="1"/>
  <c r="A94" i="32" s="1"/>
  <c r="A95" i="32" s="1"/>
  <c r="A96" i="32" s="1"/>
  <c r="A97" i="32" s="1"/>
  <c r="A98" i="32" s="1"/>
  <c r="A99" i="32" s="1"/>
  <c r="A100" i="32" s="1"/>
  <c r="A101" i="32" s="1"/>
  <c r="A104" i="32" s="1"/>
  <c r="A105" i="32" s="1"/>
  <c r="A106" i="32" s="1"/>
  <c r="A107" i="32" s="1"/>
  <c r="A108" i="32" s="1"/>
  <c r="A109" i="32" s="1"/>
  <c r="A110" i="32" s="1"/>
  <c r="A111" i="32" s="1"/>
  <c r="A114" i="32" s="1"/>
  <c r="A115" i="32" s="1"/>
  <c r="A116" i="32" s="1"/>
  <c r="A117" i="32" s="1"/>
  <c r="A118" i="32" s="1"/>
  <c r="A121" i="32" s="1"/>
  <c r="A122" i="32" s="1"/>
  <c r="A123" i="32" s="1"/>
  <c r="A124" i="32" s="1"/>
  <c r="A125" i="32" s="1"/>
  <c r="A128" i="32" s="1"/>
  <c r="A129" i="32" s="1"/>
  <c r="A130" i="32" s="1"/>
  <c r="A131" i="32" s="1"/>
  <c r="A134" i="32" s="1"/>
  <c r="A135" i="32" s="1"/>
  <c r="A136" i="32" s="1"/>
  <c r="A137" i="32" s="1"/>
  <c r="A138" i="32" s="1"/>
  <c r="A139" i="32" s="1"/>
  <c r="A140" i="32" s="1"/>
  <c r="A141" i="32" s="1"/>
  <c r="A142" i="32" s="1"/>
  <c r="A143" i="32" s="1"/>
  <c r="A146" i="32" s="1"/>
  <c r="A147" i="32" s="1"/>
  <c r="A148" i="32" s="1"/>
  <c r="A149" i="32" s="1"/>
  <c r="A150" i="32" s="1"/>
  <c r="A151" i="32" s="1"/>
  <c r="A152" i="32" s="1"/>
  <c r="A153" i="32" s="1"/>
  <c r="A156" i="31"/>
  <c r="A157" i="31" s="1"/>
  <c r="A158" i="31" s="1"/>
  <c r="A159" i="31" s="1"/>
  <c r="A160" i="31" s="1"/>
  <c r="A161" i="31" s="1"/>
  <c r="A164" i="31" s="1"/>
  <c r="A165" i="31" s="1"/>
  <c r="A166" i="31" s="1"/>
  <c r="A168" i="31" l="1"/>
  <c r="A167" i="31"/>
  <c r="A169" i="31" s="1"/>
  <c r="A170" i="31" s="1"/>
  <c r="A173" i="31" s="1"/>
  <c r="A174" i="31" s="1"/>
  <c r="A175" i="31" s="1"/>
  <c r="A156" i="32"/>
  <c r="A157" i="32" s="1"/>
  <c r="A158" i="32" s="1"/>
  <c r="A159" i="32" s="1"/>
  <c r="A160" i="32" s="1"/>
  <c r="A161" i="32" s="1"/>
  <c r="A164" i="32" s="1"/>
  <c r="A165" i="32" s="1"/>
  <c r="A166" i="32" s="1"/>
  <c r="A167" i="32" l="1"/>
  <c r="A169" i="32" s="1"/>
  <c r="A170" i="32" s="1"/>
  <c r="A173" i="32" s="1"/>
  <c r="A174" i="32" s="1"/>
  <c r="A175" i="32" s="1"/>
  <c r="A168" i="32"/>
  <c r="A38" i="22" l="1"/>
  <c r="F83" i="26"/>
  <c r="A62" i="26"/>
  <c r="F81" i="26"/>
  <c r="F80" i="26"/>
  <c r="F79" i="26"/>
  <c r="F78" i="26"/>
  <c r="F77" i="26"/>
  <c r="F76" i="26"/>
  <c r="F75" i="26"/>
  <c r="F72" i="26"/>
  <c r="F71" i="26"/>
  <c r="F70" i="26"/>
  <c r="F69" i="26"/>
  <c r="F65" i="26"/>
  <c r="F62" i="26"/>
  <c r="F61" i="26"/>
  <c r="F58" i="26"/>
  <c r="F57" i="26"/>
  <c r="F56" i="26"/>
  <c r="F55" i="26"/>
  <c r="F54" i="26"/>
  <c r="F50" i="26"/>
  <c r="F49" i="26"/>
  <c r="F46" i="26"/>
  <c r="F45" i="26"/>
  <c r="F44" i="26"/>
  <c r="F43" i="26"/>
  <c r="F39" i="26"/>
  <c r="F38" i="26"/>
  <c r="F37" i="26"/>
  <c r="F33" i="26"/>
  <c r="F32" i="26"/>
  <c r="F31" i="26"/>
  <c r="F30" i="26"/>
  <c r="F29" i="26"/>
  <c r="F25" i="26"/>
  <c r="F21" i="26"/>
  <c r="F20" i="26"/>
  <c r="F19" i="26"/>
  <c r="F18" i="26"/>
  <c r="F17" i="26"/>
  <c r="F16" i="26"/>
  <c r="F15" i="26"/>
  <c r="F12" i="26"/>
  <c r="A12" i="26"/>
  <c r="A15" i="26" s="1"/>
  <c r="A16" i="26" s="1"/>
  <c r="A17" i="26" s="1"/>
  <c r="A18" i="26" s="1"/>
  <c r="A19" i="26" s="1"/>
  <c r="A20" i="26" s="1"/>
  <c r="A21" i="26" s="1"/>
  <c r="A25" i="26" s="1"/>
  <c r="A29" i="26" s="1"/>
  <c r="A30" i="26" s="1"/>
  <c r="A31" i="26" s="1"/>
  <c r="A32" i="26" s="1"/>
  <c r="A33" i="26" s="1"/>
  <c r="A37" i="26" s="1"/>
  <c r="A38" i="26" s="1"/>
  <c r="A39" i="26" s="1"/>
  <c r="A43" i="26" s="1"/>
  <c r="A44" i="26" s="1"/>
  <c r="A45" i="26" s="1"/>
  <c r="A46" i="26" s="1"/>
  <c r="A49" i="26" s="1"/>
  <c r="A50" i="26" s="1"/>
  <c r="A54" i="26" s="1"/>
  <c r="A55" i="26" s="1"/>
  <c r="A56" i="26" s="1"/>
  <c r="A57" i="26" s="1"/>
  <c r="A58" i="26" s="1"/>
  <c r="A61" i="26" s="1"/>
  <c r="F11" i="26"/>
  <c r="F84" i="26" l="1"/>
  <c r="F85" i="26" s="1"/>
  <c r="A65" i="26"/>
  <c r="A69" i="26" s="1"/>
  <c r="A70" i="26" s="1"/>
  <c r="A71" i="26" s="1"/>
  <c r="A72" i="26" s="1"/>
  <c r="A75" i="26" s="1"/>
  <c r="A76" i="26" s="1"/>
  <c r="A77" i="26" s="1"/>
  <c r="A78" i="26" s="1"/>
  <c r="A79" i="26" s="1"/>
  <c r="A80" i="26" s="1"/>
  <c r="A81" i="26" s="1"/>
  <c r="F38" i="22"/>
  <c r="F39" i="22"/>
  <c r="F40" i="22"/>
  <c r="F41" i="22"/>
  <c r="F42" i="22"/>
  <c r="F43" i="22"/>
  <c r="F44" i="22"/>
  <c r="F34" i="22" l="1"/>
  <c r="F33" i="22"/>
  <c r="F32" i="22"/>
  <c r="F29" i="22"/>
  <c r="F28" i="22"/>
  <c r="F26" i="22"/>
  <c r="F25" i="22"/>
  <c r="F24" i="22"/>
  <c r="F20" i="22"/>
  <c r="F19" i="22"/>
  <c r="F18" i="22"/>
  <c r="F17" i="22"/>
  <c r="F16" i="22"/>
  <c r="F15" i="22"/>
  <c r="F12" i="22"/>
  <c r="F11" i="22"/>
  <c r="F27" i="22"/>
  <c r="F46" i="22" l="1"/>
  <c r="F47" i="22"/>
  <c r="A12" i="22"/>
  <c r="A15" i="22" s="1"/>
  <c r="F48" i="22" l="1"/>
  <c r="A16" i="22" l="1"/>
  <c r="A17" i="22" s="1"/>
  <c r="A18" i="22" l="1"/>
  <c r="A19" i="22" s="1"/>
  <c r="A20" i="22" l="1"/>
  <c r="A24" i="22" s="1"/>
  <c r="A25" i="22" l="1"/>
  <c r="A26" i="22" s="1"/>
  <c r="A27" i="22" s="1"/>
  <c r="A28" i="22" s="1"/>
  <c r="A29" i="22" s="1"/>
  <c r="A32" i="22" s="1"/>
  <c r="A33" i="22" s="1"/>
  <c r="A34" i="22" s="1"/>
  <c r="A39" i="22" s="1"/>
  <c r="A40" i="22" s="1"/>
  <c r="A41" i="22" s="1"/>
  <c r="A42" i="22" s="1"/>
  <c r="A43" i="22" s="1"/>
  <c r="A44" i="22" s="1"/>
</calcChain>
</file>

<file path=xl/sharedStrings.xml><?xml version="1.0" encoding="utf-8"?>
<sst xmlns="http://schemas.openxmlformats.org/spreadsheetml/2006/main" count="773" uniqueCount="237">
  <si>
    <t>u</t>
  </si>
  <si>
    <t>m²</t>
  </si>
  <si>
    <t>QTES</t>
  </si>
  <si>
    <t>U</t>
  </si>
  <si>
    <t>P.U.</t>
  </si>
  <si>
    <t>N° PRIX</t>
  </si>
  <si>
    <t>DESIGNATION</t>
  </si>
  <si>
    <t xml:space="preserve">Traitement en décharge en ISDND </t>
  </si>
  <si>
    <t>TOTAL € HT</t>
    <phoneticPr fontId="5" type="noConversion"/>
  </si>
  <si>
    <t>Installation de chantier</t>
  </si>
  <si>
    <t>f</t>
  </si>
  <si>
    <t>Aménagement de la base vie</t>
  </si>
  <si>
    <t>Frais base vie</t>
  </si>
  <si>
    <t>ml</t>
  </si>
  <si>
    <t>Etudes</t>
  </si>
  <si>
    <t>GESTION DES DECHETS</t>
  </si>
  <si>
    <r>
      <t xml:space="preserve">Etablissement des </t>
    </r>
    <r>
      <rPr>
        <b/>
        <sz val="12"/>
        <color indexed="8"/>
        <rFont val="Calibri"/>
        <family val="2"/>
        <scheme val="minor"/>
      </rPr>
      <t>études</t>
    </r>
    <r>
      <rPr>
        <sz val="12"/>
        <color indexed="8"/>
        <rFont val="Calibri"/>
        <family val="2"/>
        <scheme val="minor"/>
      </rPr>
      <t xml:space="preserve"> (PPSPS, DICT, notes de calcul, tri des déchets : SOGED, plan de circulation et d'installation chantier, sondages ou vérifications de portance des engins, des personnes et de la stabilité des ouvrages, ...) et des démarches administratives décrites au C.C.T.P.</t>
    </r>
  </si>
  <si>
    <t>Déchets non amiantés et non dangereux</t>
  </si>
  <si>
    <t>Contrôle des installations (électrique - eau - base vie…)</t>
  </si>
  <si>
    <t>Transport des déchets par camion (ADR)</t>
  </si>
  <si>
    <t>Déchets Amiante, Plomb et autres déchets dangereux</t>
  </si>
  <si>
    <r>
      <t xml:space="preserve">Réalisation d'un état des lieux par </t>
    </r>
    <r>
      <rPr>
        <b/>
        <sz val="12"/>
        <color indexed="8"/>
        <rFont val="Calibri"/>
        <family val="2"/>
        <scheme val="minor"/>
      </rPr>
      <t>constat d'huissier</t>
    </r>
    <r>
      <rPr>
        <sz val="12"/>
        <color indexed="8"/>
        <rFont val="Calibri"/>
        <family val="2"/>
        <scheme val="minor"/>
      </rPr>
      <t xml:space="preserve"> sur ouvrage et toutes les voiries et infrastructures alentours avant et après travaux</t>
    </r>
  </si>
  <si>
    <t>Suivi métrologique - analyses sur opérateur et en cours de chantier</t>
  </si>
  <si>
    <t>Suivi métrologique - Mesures réglementaire (eau)</t>
  </si>
  <si>
    <t>Le Candidat</t>
  </si>
  <si>
    <t>Lieu et Date</t>
  </si>
  <si>
    <t>.............................................................</t>
  </si>
  <si>
    <t>Nom et qualité du signataire</t>
  </si>
  <si>
    <t>Cachet et signature</t>
  </si>
  <si>
    <t>Traitement en décharge en ISDD</t>
  </si>
  <si>
    <t>Période de préparation - Installation de chantier</t>
  </si>
  <si>
    <t>Fourniture et mise en place d'un panneau de chantier conforme charte graphique MOA</t>
  </si>
  <si>
    <r>
      <t xml:space="preserve">Fourniture, mise en place et </t>
    </r>
    <r>
      <rPr>
        <sz val="12"/>
        <color theme="1"/>
        <rFont val="Calibri"/>
        <family val="2"/>
        <scheme val="minor"/>
      </rPr>
      <t>retrait</t>
    </r>
    <r>
      <rPr>
        <sz val="12"/>
        <rFont val="Calibri"/>
        <family val="2"/>
        <scheme val="minor"/>
      </rPr>
      <t xml:space="preserve"> en fin de chantier </t>
    </r>
    <r>
      <rPr>
        <sz val="12"/>
        <color theme="1"/>
        <rFont val="Calibri"/>
        <family val="2"/>
        <scheme val="minor"/>
      </rPr>
      <t>des clôtures chantiers héras incluant le ou les portails d'accès au chantier</t>
    </r>
  </si>
  <si>
    <t>Le représentant du Pouvoir Adjudicateur</t>
  </si>
  <si>
    <t>Transport des déchets par camion</t>
  </si>
  <si>
    <t>RECEPTION DES TRAVAUX</t>
  </si>
  <si>
    <t>1,01</t>
  </si>
  <si>
    <t>Transport des déchets par camion (non ADR, DS168, M356)</t>
  </si>
  <si>
    <t>Montant total en euros HT :</t>
  </si>
  <si>
    <t>Montant total en euros TTC :</t>
  </si>
  <si>
    <t>TRAVAUX DE CURAGE ET DE DECONSTRUCTION</t>
  </si>
  <si>
    <t>Installation de chantier et approvisionnement du matériel, yc frais d'emprise voirie le cas échéant</t>
  </si>
  <si>
    <t>Etablissement du DOE suivant prescriptions du C.C.T.P.</t>
  </si>
  <si>
    <t>Désamiantage</t>
  </si>
  <si>
    <t>Curage préalable au désamiantage</t>
  </si>
  <si>
    <t>Curage et tri 8 flux des éléments de second oeuvre des ouvrages</t>
  </si>
  <si>
    <t>Curage "Rouge" des éléments à proximité immédiate des matériaux amiantés</t>
  </si>
  <si>
    <t>Replis installation de chantier Amiante</t>
  </si>
  <si>
    <t>Nettoyage fin des zones traités</t>
  </si>
  <si>
    <t>Contrôle visuel et point d'arrêt</t>
  </si>
  <si>
    <t>Suivi métrologique - analyses META Initiales, libératoires, fin de chantier, Environnemtales de chantier</t>
  </si>
  <si>
    <t>Les quantitatifs  sont à vérifier et confirmer par l'entreprise dans son offre. Aucune réclamation ne sera acceptée sur les quantitatifs amiantes aujourd'hui connus et identifiés aux diagnostics.</t>
  </si>
  <si>
    <t>Colles de plinthes</t>
  </si>
  <si>
    <t>Installation du SAS personnel, sas déchets, groupe déprimogènes et traitement d'eau - Sécurisation - Clôtures - Pour l'ensemble du chantier amiante</t>
  </si>
  <si>
    <t>Colles de faïences</t>
  </si>
  <si>
    <t>Dalles de sol</t>
  </si>
  <si>
    <t>Colles de sol</t>
  </si>
  <si>
    <t>Mastic garde-corps</t>
  </si>
  <si>
    <t>Peinture et enduit mural</t>
  </si>
  <si>
    <t>Suivi métrologique - analyses initiales</t>
  </si>
  <si>
    <t>Suivi métrologique - analyses libératoires et fin de chantier</t>
  </si>
  <si>
    <t>Suivi métrologique - analyses de seconde restitution</t>
  </si>
  <si>
    <t xml:space="preserve">Nettoyage général </t>
  </si>
  <si>
    <t>Finitions / Reprises</t>
  </si>
  <si>
    <t>Repli de chantier</t>
  </si>
  <si>
    <t>T</t>
  </si>
  <si>
    <t>Curage</t>
  </si>
  <si>
    <t>Curage des luminaires et réseaux associés</t>
  </si>
  <si>
    <t>Réseaux gaz spécifique / AEP / EU liée aux installations de laboratoire et salles de travaux pratiques</t>
  </si>
  <si>
    <t>Montant TVA à 20 % :</t>
  </si>
  <si>
    <t>PU</t>
  </si>
  <si>
    <t>DEPOLLUTION AMIANTE</t>
  </si>
  <si>
    <t>Plan de retrait amiante</t>
  </si>
  <si>
    <t>Etablissement d'un avenant au plan de retrait amiante et stratégie</t>
  </si>
  <si>
    <t>Installations de chantier spécifique amiante</t>
  </si>
  <si>
    <t>Installation du SAS personnel et traitement d'eau - Sécurisation - Clôtures</t>
  </si>
  <si>
    <t>Installation pour retrait de niveau 1 (polyane) (surface au sol de la zone)</t>
  </si>
  <si>
    <t>Dépose d'éléments amiantés</t>
  </si>
  <si>
    <r>
      <t>Curage rouge (</t>
    </r>
    <r>
      <rPr>
        <i/>
        <sz val="10"/>
        <rFont val="Arial"/>
        <family val="2"/>
      </rPr>
      <t>cloisons, faux-plafonds, équipements…etc</t>
    </r>
    <r>
      <rPr>
        <sz val="10"/>
        <rFont val="Arial"/>
        <family val="2"/>
      </rPr>
      <t>) si chantiers tests et mesures d'empoussièrement initiales défavorables</t>
    </r>
  </si>
  <si>
    <t>ANALYSES</t>
  </si>
  <si>
    <t>Prélèvement d'un échantillon et analyse pour recherche d'amiante par un laboratoire agréé</t>
  </si>
  <si>
    <t>Traitement des déchets amiantés</t>
  </si>
  <si>
    <t>Transport des déchets par camion ADR</t>
  </si>
  <si>
    <t>Transport des déchets par camion avec exemption ADR</t>
  </si>
  <si>
    <t>t</t>
  </si>
  <si>
    <t>Traitement en décharge en ISDND (disposition 168 le cas échéant)</t>
  </si>
  <si>
    <t>Mesure environnementales</t>
  </si>
  <si>
    <t>Analyse de mâchefers (pack ISDI compris dioxines/furanes)</t>
  </si>
  <si>
    <t>Montant total en euros HT :</t>
    <phoneticPr fontId="3" type="noConversion"/>
  </si>
  <si>
    <t>Montant TVA à 20 % :</t>
    <phoneticPr fontId="2" type="noConversion"/>
  </si>
  <si>
    <t>Montant total en euros TTC :</t>
    <phoneticPr fontId="3" type="noConversion"/>
  </si>
  <si>
    <t>Installation pour retrait de niveau 2 (polyane) (surface au sol de la zone)</t>
  </si>
  <si>
    <t>Mâchefers / autre matériaux non inerte</t>
  </si>
  <si>
    <t>DECONTRUCTION SELECTIVE / CURAGE</t>
  </si>
  <si>
    <t>forfait</t>
  </si>
  <si>
    <t>Dépose de revêtements de sol souples (PVC, lino, caoutchouc)</t>
  </si>
  <si>
    <t>Dépose de plinthes (bois, PVC, carrelage)</t>
  </si>
  <si>
    <t>Dépose de moquette</t>
  </si>
  <si>
    <t>Décapage / dépose résine de sol laboratoire</t>
  </si>
  <si>
    <t>Dépose de faux plafonds démontables (dalles minérales, métalliques)</t>
  </si>
  <si>
    <t>Dépose de plafonds staff / plaques de plâtre</t>
  </si>
  <si>
    <t>Dépose de suspentes et ossatures</t>
  </si>
  <si>
    <t>Dépose de doublages collés / isolés</t>
  </si>
  <si>
    <t>Dépose isolants spécifiques (laine de roche, panneaux sandwich)</t>
  </si>
  <si>
    <t>Dépose de cloisons plaques de plâtre sur ossature</t>
  </si>
  <si>
    <t>Dépose de cloisons vitrées / modules labo</t>
  </si>
  <si>
    <t>Dépose de cloisons techniques (chambres froides, zones confinées)</t>
  </si>
  <si>
    <t>Dépose d’huisseries intégrées</t>
  </si>
  <si>
    <t>Dépose de châssis vitrés intérieurs</t>
  </si>
  <si>
    <t>Dépose de paillasses et mobiliers de laboratoire</t>
  </si>
  <si>
    <t>Dépose de sorbonnes / hottes aspirantes</t>
  </si>
  <si>
    <t>Dépose d’armoires ventilées / cabines spécifiques</t>
  </si>
  <si>
    <t>Dépose de réseaux gaz spéciaux (air, azote, CO₂, vide)</t>
  </si>
  <si>
    <t>Dépose de réseaux effluents chimiques (inox, PEHD)</t>
  </si>
  <si>
    <t>Dépose d’armoires électriques spécifiques labo</t>
  </si>
  <si>
    <t>Dépose de radiateurs, ventilo-convecteurs, cassettes</t>
  </si>
  <si>
    <t>Dépose de luminaires</t>
  </si>
  <si>
    <t>Dépose de câblages / chemins de câbles</t>
  </si>
  <si>
    <t>Dépose de blocs de secours / détecteurs incendie</t>
  </si>
  <si>
    <t>Dépose de sanitaires (WC, lavabos, douches, urinoirs)</t>
  </si>
  <si>
    <t>Dépose de robinetterie / accessoires sanitaires</t>
  </si>
  <si>
    <t>Dépose de câblages électriques (TGBT → prises/éclairages)</t>
  </si>
  <si>
    <t>Dépose de cheminements de câbles (goulottes, chemins de câbles)</t>
  </si>
  <si>
    <t>Dépose de tableaux divisionnaires électriques</t>
  </si>
  <si>
    <t>Dépose de prises, interrupteurs, appareillages divers</t>
  </si>
  <si>
    <t>Dépose de systèmes de sécurité incendie (SSI, détecteurs, sirènes)</t>
  </si>
  <si>
    <t>Dépose de canalisations EF/EC en cuivre ou PER</t>
  </si>
  <si>
    <t>Dépose de canalisations chauffage (aller/retour)</t>
  </si>
  <si>
    <t>Dépose de colonnes d’évacuation PVC / fonte</t>
  </si>
  <si>
    <t>Dépose de collecteurs, nourrices, accessoires hydrauliques</t>
  </si>
  <si>
    <t>Dépose d’équipements CVC à eau (pompes, échangeurs, CTA)</t>
  </si>
  <si>
    <t>Dépose de baies informatiques / coffrets VDI</t>
  </si>
  <si>
    <t>Dépose d’équipements de contrôle d’accès (badges, lecteurs)</t>
  </si>
  <si>
    <t>Tri, conditionnement et évacuation gravats / DIB</t>
  </si>
  <si>
    <t>Tri, conditionnement et évacuation métaux</t>
  </si>
  <si>
    <t>Tri, conditionnement et évacuation bois</t>
  </si>
  <si>
    <t>Transport et évacuation en filière agréée</t>
  </si>
  <si>
    <t>Protection des existants conservés</t>
  </si>
  <si>
    <t>Nettoyage fin de zone après curage</t>
  </si>
  <si>
    <t>Consignation réseau gaz</t>
  </si>
  <si>
    <t>Consignation réseau électrique</t>
  </si>
  <si>
    <t>Consignation réseau chauffage</t>
  </si>
  <si>
    <t>Consignation centrale de traitement d’air (CTA)</t>
  </si>
  <si>
    <t>Consignation réseau télécom</t>
  </si>
  <si>
    <t>Revêtements intérieurs</t>
  </si>
  <si>
    <t>Plafonds</t>
  </si>
  <si>
    <t>Cloisons</t>
  </si>
  <si>
    <t>Menuiseries</t>
  </si>
  <si>
    <t>Équipements techniques courants</t>
  </si>
  <si>
    <t>Réseaux secs</t>
  </si>
  <si>
    <t>Réseaux humides</t>
  </si>
  <si>
    <t>Réseaux informatiques</t>
  </si>
  <si>
    <t>Analyse de mâchefers, béton, matériaux suspect (pack ISDI hors dioxines/furanes)</t>
  </si>
  <si>
    <t>Evacuation de mâchefers, béton, matériaux suspect en ISDD</t>
  </si>
  <si>
    <t>Evacuation de mâchefers, béton, matériaux suspect en ISDND</t>
  </si>
  <si>
    <t>Evacuation de mâchefers, béton, matériaux suspect en biocentre</t>
  </si>
  <si>
    <t>Les éléments sont traités sur BPU a défaut de diagnostic au lancement de l'opération. Les éléments ci après couvrent les découvertes les plus courantes sur ce type d'ouvrages. En cas de matériaux nouveaux découvert ultérieurements, le descriptif le plus proche sera utilisé et à défaut des Prix Nouveaux inscrits par avenant.</t>
  </si>
  <si>
    <t>Dépose de carrelage sol + chape</t>
  </si>
  <si>
    <t>Dépose de carrelage mural / faïence et colle</t>
  </si>
  <si>
    <t>Dépose de portes intérieures bois/stratifié hors bâti de porte</t>
  </si>
  <si>
    <t>Dépose de portes techniques (plombées, CF, étanches) hors bâti de porte</t>
  </si>
  <si>
    <t>Dépose de portes intérieures bois/stratifié compris bâti de porte</t>
  </si>
  <si>
    <t>Dépose de portes techniques (plombées, CF, étanches) compris bâti de porte</t>
  </si>
  <si>
    <t>Dépose de câblages RJ45 / fibres optiques et prises associées</t>
  </si>
  <si>
    <t>Dépose de bornes wifi</t>
  </si>
  <si>
    <t>Gestion des déchets / Réemploi</t>
  </si>
  <si>
    <t>Conditionnement sur palette, stockage sur site</t>
  </si>
  <si>
    <t>Conditionnement en vrac (big bag), stockage sur site</t>
  </si>
  <si>
    <t>h</t>
  </si>
  <si>
    <t>Plus value pour dépose soignée des postes précédents pour réemploi, conditionnement adapté, stockage sur site (à l'heure)</t>
  </si>
  <si>
    <t>Tri, conditionnement et évacuation en ISDND</t>
  </si>
  <si>
    <t>Tri, conditionnement et évacuation en ISDI</t>
  </si>
  <si>
    <t>Tri, conditionnement et évacuation en DEEE</t>
  </si>
  <si>
    <t>PRESTATIONS ANNEXES</t>
  </si>
  <si>
    <t>Consignation réseau eau/fluide/oxygène…</t>
  </si>
  <si>
    <t>Mise en place de confinement statique provisoire</t>
  </si>
  <si>
    <t>Mise en place de porte CBTX avec clés</t>
  </si>
  <si>
    <t>Nettoyage fin THE des zones traités</t>
  </si>
  <si>
    <t>Dépose revêtement mural cuivre (cage de faraday)</t>
  </si>
  <si>
    <t>Équipements laboratoire et DEA</t>
  </si>
  <si>
    <t>Débarrassage de mobilier non technique non encombrant (&lt;1m3)</t>
  </si>
  <si>
    <t>Débarrassage de mobilier non technique encombrant (&gt;1m3)</t>
  </si>
  <si>
    <t>Dépose de cloisons maçonnées non porteuses (briques, carreaux plâtre)</t>
  </si>
  <si>
    <t>Dépose de portes intérieures bois/stratifié, compris bâti fixe, quantité de :</t>
  </si>
  <si>
    <t>Carrotage de dalle béton, diamètre inférieur à 300mm</t>
  </si>
  <si>
    <t>Carrotage de dalle béton, diamètre supérieur à 300mm et inférieur à 500mm</t>
  </si>
  <si>
    <t>Carrotage sécant de dalle béton pour réservation de mesure latérale ou diamètre supérieur à 500mm</t>
  </si>
  <si>
    <t>Sciage de dalle béton pour réservation de mesure latérale supérieure à 500mm</t>
  </si>
  <si>
    <t>Prise en compte de l'interface réseau : identification, et protection, hors consignation</t>
  </si>
  <si>
    <t>Evacuation et prise en charge des mobiliers présents sur l'emprise du chantier (DEA)</t>
  </si>
  <si>
    <t>Confinement sur planchers</t>
  </si>
  <si>
    <t>Confinement sur parois verticales</t>
  </si>
  <si>
    <t>Confinement sur plafonds</t>
  </si>
  <si>
    <t>Dépose de gaines de ventilation (petits diamètres &lt;500mm)</t>
  </si>
  <si>
    <t>Dépose de gaines de ventilation (grands diamètres &gt;500mm)</t>
  </si>
  <si>
    <t>Tri, conditionnement et évacuation métaux (revalorisation)</t>
  </si>
  <si>
    <t>Retrait des matériaux amiantés - RDC</t>
  </si>
  <si>
    <r>
      <t xml:space="preserve">Installation de chantier Amiante (RDC/R+2)
</t>
    </r>
    <r>
      <rPr>
        <b/>
        <sz val="10"/>
        <rFont val="Calibri"/>
        <family val="2"/>
        <scheme val="minor"/>
      </rPr>
      <t>Les confinements devront être soignés et parfaitement nettoyés/retirés.</t>
    </r>
  </si>
  <si>
    <t>Retrait des matériaux amiantés - R+2</t>
  </si>
  <si>
    <t>Replis installation de chantier Amiante (RDC/R+2)</t>
  </si>
  <si>
    <t>Métrologie Amiante (RDC/R+2)</t>
  </si>
  <si>
    <t xml:space="preserve">Dépose de faux plafonds démontables (dalles minérales, métalliques) de la circulation, surface forfaitaire estimée </t>
  </si>
  <si>
    <t>Déconstruction / curage après désamamiantage (Rdc/R+2)</t>
  </si>
  <si>
    <t>Mobilier, sanitaires, paillasses, sorbonne, vasques, douches liées aux laboratoires et salles de travaux pratiques et leurs réseaux associés jusqu'au collecteur et hors CTA.</t>
  </si>
  <si>
    <t>Conduit fibres-ciment</t>
  </si>
  <si>
    <t>Joint de bride</t>
  </si>
  <si>
    <t>Mastic vitrier menuiserie</t>
  </si>
  <si>
    <t>Joint tresse</t>
  </si>
  <si>
    <t xml:space="preserve">AMIANTE </t>
  </si>
  <si>
    <t>Dalles de sol et colles</t>
  </si>
  <si>
    <t>Jardinière</t>
  </si>
  <si>
    <t>Dépose de cloisons non porteuses tel que défini au cctp, surface forfaitaire estimée de :</t>
  </si>
  <si>
    <t>DEPOSE D'ELEMENTS PLOMBES</t>
  </si>
  <si>
    <t>Méthodologie de gestion du plomb / Rédaction d'un mode opératoire</t>
  </si>
  <si>
    <t>Retrait de garde-corps plombés</t>
  </si>
  <si>
    <t>Retrait de rambardes plombées</t>
  </si>
  <si>
    <t>Prélèvement et analyse du plomb dans lixiviat à la demande de la maîtrise d'œuvre</t>
  </si>
  <si>
    <t>Suivi métrologique - analyses d'air et de poussières de plomb en suspension en zone de travail, base vie, et environnement des zones de traitement du plomb, pour contrôle VLEP (R. 4412-149 CdT)</t>
  </si>
  <si>
    <t>Suivi métrologique - plombémies des opérateurs, pour contrôle VLB (R4412-152 CdT)</t>
  </si>
  <si>
    <t>Suivi métrologique - tests lingettes surfaciques, en zone de travail, sur cheminements, en base vie…</t>
  </si>
  <si>
    <t>RESSOURCES SUPPLEMENTAIRES</t>
  </si>
  <si>
    <t>Immobilisation du matériel - prolongation planning</t>
  </si>
  <si>
    <t xml:space="preserve">Frais de base vie - prolongation planning </t>
  </si>
  <si>
    <t xml:space="preserve">Encadrement supplementaire - prolongation planning </t>
  </si>
  <si>
    <t>Installation de chantier - plus value/complément TO pour installation de chantier</t>
  </si>
  <si>
    <t>Etudes - plus value/complément TO pour étude</t>
  </si>
  <si>
    <t>Encadrement de portes doubles battant en contact avec l'enduit amianté</t>
  </si>
  <si>
    <t>Reprise et fermeture des gaines et conduits intérieurs, pour reconstitution d'un degré CF</t>
  </si>
  <si>
    <t>u/sem</t>
  </si>
  <si>
    <t>forfait/sem</t>
  </si>
  <si>
    <t>CONSIGNATIONS RESEAUX PAR OPERATEUR CERTIFIE DU BAT C R+3</t>
  </si>
  <si>
    <t>Colles de plinthes+joints</t>
  </si>
  <si>
    <t>TRAVAUX DE DECONSTRUCTION ET DE DESAMIANTAGE DES NIVEAUX RDC ET R+2
23 Rue Docteur Paul Michelon - 42000 Saint-Etienne
Version C - 04/06/2026
BORDEREAU DE PRIX UNITAIRES</t>
  </si>
  <si>
    <t>TRAVAUX DE DECONSTRUCTION ET DE DESAMIANTAGE DES NIVEAUX RDC ET R+2
23 Rue Docteur Paul Michelon - 42000 Saint-Etienne
Version C - 04/06/2026
DETAIL QUANTITATIF ESTIMATIF (NON CONTRACTUEL)</t>
  </si>
  <si>
    <t>TRAVAUX DE DECONSTRUCTION ET DE DESAMIANTAGE DES NIVEAUX RDC ET R+2
23 Rue Docteur Paul Michelon - 42000 Saint-Etienne
Version C - 04/06/2026
TO - DPGF</t>
  </si>
  <si>
    <t>TRAVAUX DE DECONSTRUCTION ET DE DESAMIANTAGE DES NIVEAUX RDC ET R+2
23 Rue Docteur Paul Michelon - 42000 Saint-Etienne
Version C - 04/06/2026
TF - DPGF</t>
  </si>
  <si>
    <t>Ce document comprend trois (3) onglets, dont deux (2) à renseigner : DPGF &amp; BPU, et un (1) à vérifier :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</si>
</sst>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0.0"/>
    <numFmt numFmtId="165" formatCode="#,##0\ _F"/>
    <numFmt numFmtId="166" formatCode="0.00_)"/>
    <numFmt numFmtId="167" formatCode="_-* #,##0.0_-;\-* #,##0.0_-;_-* &quot;-&quot;??_-;_-@_-"/>
    <numFmt numFmtId="168" formatCode="#,##0.00\ &quot;€&quot;"/>
    <numFmt numFmtId="169" formatCode="0.000"/>
  </numFmts>
  <fonts count="27" x14ac:knownFonts="1">
    <font>
      <sz val="10"/>
      <name val="Arial"/>
      <family val="2"/>
    </font>
    <font>
      <sz val="11"/>
      <color theme="1"/>
      <name val="Calibri"/>
      <family val="2"/>
      <scheme val="minor"/>
    </font>
    <font>
      <sz val="10"/>
      <name val="Arial"/>
      <family val="2"/>
    </font>
    <font>
      <sz val="8"/>
      <name val="Verdana"/>
      <family val="2"/>
    </font>
    <font>
      <sz val="11"/>
      <color indexed="8"/>
      <name val="Calibri"/>
      <family val="2"/>
    </font>
    <font>
      <sz val="10"/>
      <name val="Arial Narrow"/>
      <family val="2"/>
    </font>
    <font>
      <sz val="9"/>
      <name val="Times New Roman"/>
      <family val="1"/>
    </font>
    <font>
      <sz val="12"/>
      <name val="Arial"/>
      <family val="2"/>
    </font>
    <font>
      <sz val="12"/>
      <name val="Arial"/>
      <family val="2"/>
    </font>
    <font>
      <sz val="9"/>
      <name val="Times New Roman"/>
      <family val="1"/>
    </font>
    <font>
      <b/>
      <sz val="20"/>
      <color theme="0"/>
      <name val="Calibri"/>
      <family val="2"/>
      <scheme val="minor"/>
    </font>
    <font>
      <b/>
      <sz val="11"/>
      <name val="Calibri"/>
      <family val="2"/>
      <scheme val="minor"/>
    </font>
    <font>
      <b/>
      <sz val="12"/>
      <name val="Calibri"/>
      <family val="2"/>
      <scheme val="minor"/>
    </font>
    <font>
      <sz val="12"/>
      <name val="Calibri"/>
      <family val="2"/>
      <scheme val="minor"/>
    </font>
    <font>
      <sz val="11"/>
      <name val="Calibri"/>
      <family val="2"/>
      <scheme val="minor"/>
    </font>
    <font>
      <sz val="16"/>
      <name val="Calibri"/>
      <family val="2"/>
      <scheme val="minor"/>
    </font>
    <font>
      <b/>
      <sz val="12"/>
      <color indexed="8"/>
      <name val="Calibri"/>
      <family val="2"/>
      <scheme val="minor"/>
    </font>
    <font>
      <sz val="12"/>
      <color indexed="8"/>
      <name val="Calibri"/>
      <family val="2"/>
      <scheme val="minor"/>
    </font>
    <font>
      <sz val="12"/>
      <color theme="1"/>
      <name val="Calibri"/>
      <family val="2"/>
      <scheme val="minor"/>
    </font>
    <font>
      <b/>
      <sz val="16"/>
      <name val="Calibri"/>
      <family val="2"/>
      <scheme val="minor"/>
    </font>
    <font>
      <b/>
      <sz val="12"/>
      <color rgb="FFC00000"/>
      <name val="Calibri"/>
      <family val="2"/>
      <scheme val="minor"/>
    </font>
    <font>
      <sz val="11"/>
      <color indexed="8"/>
      <name val="Calibri"/>
      <family val="2"/>
      <scheme val="minor"/>
    </font>
    <font>
      <sz val="10"/>
      <name val="Calibri"/>
      <family val="2"/>
      <scheme val="minor"/>
    </font>
    <font>
      <b/>
      <u/>
      <sz val="12"/>
      <name val="Calibri"/>
      <family val="2"/>
      <scheme val="minor"/>
    </font>
    <font>
      <b/>
      <sz val="10"/>
      <name val="Calibri"/>
      <family val="2"/>
      <scheme val="minor"/>
    </font>
    <font>
      <sz val="12"/>
      <color rgb="FF000000"/>
      <name val="Calibri"/>
      <family val="2"/>
    </font>
    <font>
      <i/>
      <sz val="10"/>
      <name val="Arial"/>
      <family val="2"/>
    </font>
  </fonts>
  <fills count="11">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medium">
        <color indexed="12"/>
      </left>
      <right/>
      <top/>
      <bottom style="medium">
        <color indexed="12"/>
      </bottom>
      <diagonal/>
    </border>
    <border>
      <left style="thin">
        <color auto="1"/>
      </left>
      <right style="thin">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12"/>
      </left>
      <right/>
      <top/>
      <bottom style="medium">
        <color indexed="12"/>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top/>
      <bottom/>
      <diagonal/>
    </border>
    <border>
      <left style="medium">
        <color indexed="64"/>
      </left>
      <right/>
      <top/>
      <bottom style="medium">
        <color indexed="64"/>
      </bottom>
      <diagonal/>
    </border>
    <border>
      <left style="medium">
        <color indexed="64"/>
      </left>
      <right style="medium">
        <color auto="1"/>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auto="1"/>
      </right>
      <top style="medium">
        <color indexed="64"/>
      </top>
      <bottom style="thin">
        <color indexed="64"/>
      </bottom>
      <diagonal/>
    </border>
    <border>
      <left style="medium">
        <color indexed="64"/>
      </left>
      <right style="medium">
        <color auto="1"/>
      </right>
      <top style="thin">
        <color indexed="64"/>
      </top>
      <bottom style="thin">
        <color indexed="64"/>
      </bottom>
      <diagonal/>
    </border>
    <border>
      <left style="medium">
        <color indexed="64"/>
      </left>
      <right style="medium">
        <color auto="1"/>
      </right>
      <top style="thin">
        <color indexed="64"/>
      </top>
      <bottom style="medium">
        <color indexed="64"/>
      </bottom>
      <diagonal/>
    </border>
    <border>
      <left style="medium">
        <color indexed="12"/>
      </left>
      <right/>
      <top/>
      <bottom style="medium">
        <color indexed="12"/>
      </bottom>
      <diagonal/>
    </border>
    <border>
      <left style="medium">
        <color auto="1"/>
      </left>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164" fontId="2" fillId="0" borderId="0" applyFill="0" applyBorder="0" applyAlignment="0" applyProtection="0"/>
    <xf numFmtId="0" fontId="4" fillId="0" borderId="0"/>
    <xf numFmtId="0" fontId="4" fillId="0" borderId="0"/>
    <xf numFmtId="0" fontId="6" fillId="0" borderId="1" applyNumberFormat="0" applyFont="0" applyFill="0" applyBorder="0" applyAlignment="0" applyProtection="0">
      <alignment horizontal="left"/>
    </xf>
    <xf numFmtId="44" fontId="2" fillId="0" borderId="0" applyFont="0" applyFill="0" applyBorder="0" applyAlignment="0" applyProtection="0"/>
    <xf numFmtId="0" fontId="6" fillId="0" borderId="10" applyNumberFormat="0" applyFont="0" applyFill="0" applyBorder="0" applyAlignment="0" applyProtection="0">
      <alignment horizontal="left"/>
    </xf>
    <xf numFmtId="44" fontId="2" fillId="0" borderId="0" applyFont="0" applyFill="0" applyBorder="0" applyAlignment="0" applyProtection="0"/>
    <xf numFmtId="166" fontId="8" fillId="0" borderId="0"/>
    <xf numFmtId="0" fontId="9" fillId="0" borderId="2" applyNumberFormat="0" applyFont="0" applyFill="0" applyBorder="0" applyAlignment="0" applyProtection="0">
      <alignment horizontal="left"/>
    </xf>
    <xf numFmtId="44" fontId="2" fillId="0" borderId="0" applyFont="0" applyFill="0" applyBorder="0" applyAlignment="0" applyProtection="0"/>
    <xf numFmtId="44" fontId="2" fillId="0" borderId="0" applyFont="0" applyFill="0" applyBorder="0" applyAlignment="0" applyProtection="0"/>
    <xf numFmtId="166" fontId="7" fillId="0" borderId="0"/>
    <xf numFmtId="0" fontId="6" fillId="0" borderId="2" applyNumberFormat="0" applyFont="0" applyFill="0" applyBorder="0" applyAlignment="0" applyProtection="0">
      <alignment horizontal="left"/>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6" fillId="0" borderId="23" applyNumberFormat="0" applyFont="0" applyFill="0" applyBorder="0" applyAlignment="0" applyProtection="0">
      <alignment horizontal="left"/>
    </xf>
    <xf numFmtId="0" fontId="1" fillId="0" borderId="0"/>
  </cellStyleXfs>
  <cellXfs count="225">
    <xf numFmtId="0" fontId="0" fillId="0" borderId="0" xfId="0"/>
    <xf numFmtId="0" fontId="11" fillId="0" borderId="13" xfId="0" applyFont="1" applyBorder="1" applyAlignment="1">
      <alignment horizontal="center"/>
    </xf>
    <xf numFmtId="0" fontId="13" fillId="0" borderId="0" xfId="0" applyFont="1"/>
    <xf numFmtId="0" fontId="13" fillId="0" borderId="15" xfId="6" applyFont="1" applyBorder="1" applyAlignment="1">
      <alignment horizontal="center" vertical="center"/>
    </xf>
    <xf numFmtId="44" fontId="11" fillId="0" borderId="13" xfId="29" applyFont="1" applyBorder="1" applyAlignment="1">
      <alignment horizontal="center"/>
    </xf>
    <xf numFmtId="44" fontId="12" fillId="0" borderId="11" xfId="29" applyFont="1" applyFill="1" applyBorder="1" applyAlignment="1" applyProtection="1">
      <alignment horizontal="center" vertical="center"/>
      <protection locked="0"/>
    </xf>
    <xf numFmtId="44" fontId="12" fillId="0" borderId="15" xfId="29" applyFont="1" applyFill="1" applyBorder="1" applyAlignment="1" applyProtection="1">
      <alignment horizontal="center" vertical="center"/>
      <protection locked="0"/>
    </xf>
    <xf numFmtId="44" fontId="13" fillId="0" borderId="15" xfId="29" applyFont="1" applyFill="1" applyBorder="1" applyAlignment="1" applyProtection="1">
      <alignment horizontal="center" vertical="center"/>
      <protection locked="0"/>
    </xf>
    <xf numFmtId="44" fontId="13" fillId="0" borderId="11" xfId="29" applyFont="1" applyFill="1" applyBorder="1" applyAlignment="1" applyProtection="1">
      <alignment horizontal="center" vertical="center"/>
      <protection locked="0"/>
    </xf>
    <xf numFmtId="0" fontId="12" fillId="3" borderId="9" xfId="0" applyFont="1" applyFill="1" applyBorder="1" applyAlignment="1">
      <alignment horizontal="center" vertical="center" wrapText="1"/>
    </xf>
    <xf numFmtId="0" fontId="12" fillId="3" borderId="9" xfId="6" applyFont="1" applyFill="1" applyBorder="1" applyAlignment="1">
      <alignment horizontal="center" vertical="center"/>
    </xf>
    <xf numFmtId="44" fontId="12" fillId="3" borderId="9" xfId="29" applyFont="1" applyFill="1" applyBorder="1" applyAlignment="1" applyProtection="1">
      <alignment horizontal="center" vertical="center"/>
      <protection locked="0"/>
    </xf>
    <xf numFmtId="0" fontId="12" fillId="0" borderId="15" xfId="0" applyFont="1" applyBorder="1" applyAlignment="1">
      <alignment horizontal="left" vertical="center" wrapText="1"/>
    </xf>
    <xf numFmtId="4" fontId="13" fillId="0" borderId="15" xfId="0" applyNumberFormat="1" applyFont="1" applyBorder="1" applyAlignment="1">
      <alignment horizontal="center" vertical="center"/>
    </xf>
    <xf numFmtId="0" fontId="13" fillId="0" borderId="15" xfId="0" applyFont="1" applyBorder="1" applyAlignment="1">
      <alignment horizontal="left" vertical="center" wrapText="1"/>
    </xf>
    <xf numFmtId="4" fontId="13" fillId="0" borderId="15" xfId="0" applyNumberFormat="1" applyFont="1" applyBorder="1" applyAlignment="1">
      <alignment horizontal="left" vertical="center"/>
    </xf>
    <xf numFmtId="4" fontId="12" fillId="0" borderId="15" xfId="0" applyNumberFormat="1" applyFont="1" applyBorder="1" applyAlignment="1">
      <alignment horizontal="center" vertical="center"/>
    </xf>
    <xf numFmtId="166" fontId="14" fillId="0" borderId="0" xfId="8" applyFont="1" applyAlignment="1">
      <alignment vertical="center"/>
    </xf>
    <xf numFmtId="0" fontId="12" fillId="0" borderId="15" xfId="6" applyFont="1" applyBorder="1" applyAlignment="1">
      <alignment horizontal="center" vertical="center"/>
    </xf>
    <xf numFmtId="0" fontId="12" fillId="4" borderId="15" xfId="0" applyFont="1" applyFill="1" applyBorder="1" applyAlignment="1">
      <alignment horizontal="left" vertical="center" wrapText="1"/>
    </xf>
    <xf numFmtId="4" fontId="13" fillId="4" borderId="15" xfId="0" applyNumberFormat="1" applyFont="1" applyFill="1" applyBorder="1" applyAlignment="1">
      <alignment horizontal="center" vertical="center"/>
    </xf>
    <xf numFmtId="44" fontId="12" fillId="4" borderId="15" xfId="29" applyFont="1" applyFill="1" applyBorder="1" applyAlignment="1" applyProtection="1">
      <alignment horizontal="center" vertical="center"/>
      <protection locked="0"/>
    </xf>
    <xf numFmtId="44" fontId="12" fillId="4" borderId="11" xfId="29" applyFont="1" applyFill="1" applyBorder="1" applyAlignment="1" applyProtection="1">
      <alignment horizontal="center" vertical="center"/>
      <protection locked="0"/>
    </xf>
    <xf numFmtId="0" fontId="12" fillId="5" borderId="15" xfId="0" applyFont="1" applyFill="1" applyBorder="1" applyAlignment="1">
      <alignment horizontal="left" vertical="center" wrapText="1"/>
    </xf>
    <xf numFmtId="4" fontId="13" fillId="5" borderId="15" xfId="0" applyNumberFormat="1" applyFont="1" applyFill="1" applyBorder="1" applyAlignment="1">
      <alignment horizontal="center" vertical="center"/>
    </xf>
    <xf numFmtId="44" fontId="12" fillId="5" borderId="15" xfId="29" applyFont="1" applyFill="1" applyBorder="1" applyAlignment="1" applyProtection="1">
      <alignment horizontal="center" vertical="center"/>
      <protection locked="0"/>
    </xf>
    <xf numFmtId="44" fontId="12" fillId="5" borderId="11" xfId="29" applyFont="1" applyFill="1" applyBorder="1" applyAlignment="1" applyProtection="1">
      <alignment horizontal="center" vertical="center"/>
      <protection locked="0"/>
    </xf>
    <xf numFmtId="0" fontId="15" fillId="0" borderId="0" xfId="0" applyFont="1"/>
    <xf numFmtId="0" fontId="14" fillId="0" borderId="0" xfId="0" applyFont="1"/>
    <xf numFmtId="165" fontId="13" fillId="0" borderId="0" xfId="0" applyNumberFormat="1" applyFont="1" applyAlignment="1">
      <alignment vertical="center"/>
    </xf>
    <xf numFmtId="0" fontId="13" fillId="0" borderId="0" xfId="0" applyFont="1" applyAlignment="1">
      <alignment vertical="center"/>
    </xf>
    <xf numFmtId="165" fontId="12" fillId="0" borderId="0" xfId="0" applyNumberFormat="1" applyFont="1" applyAlignment="1">
      <alignment vertical="center"/>
    </xf>
    <xf numFmtId="0" fontId="12" fillId="0" borderId="0" xfId="0" applyFont="1" applyAlignment="1">
      <alignment vertical="center"/>
    </xf>
    <xf numFmtId="0" fontId="12" fillId="0" borderId="0" xfId="0" applyFont="1"/>
    <xf numFmtId="0" fontId="14" fillId="0" borderId="0" xfId="0" applyFont="1" applyAlignment="1">
      <alignment horizontal="center"/>
    </xf>
    <xf numFmtId="44" fontId="14" fillId="0" borderId="0" xfId="29" applyFont="1" applyAlignment="1">
      <alignment horizontal="center"/>
    </xf>
    <xf numFmtId="44" fontId="14" fillId="0" borderId="0" xfId="29" applyFont="1"/>
    <xf numFmtId="0" fontId="13" fillId="0" borderId="15" xfId="0" applyFont="1" applyBorder="1" applyAlignment="1">
      <alignment horizontal="left" vertical="center" wrapText="1" indent="1"/>
    </xf>
    <xf numFmtId="0" fontId="13" fillId="0" borderId="15" xfId="0" applyFont="1" applyBorder="1" applyAlignment="1">
      <alignment horizontal="left" vertical="center" wrapText="1" indent="2"/>
    </xf>
    <xf numFmtId="44" fontId="13" fillId="4" borderId="15" xfId="29" applyFont="1" applyFill="1" applyBorder="1" applyAlignment="1" applyProtection="1">
      <alignment horizontal="center" vertical="center"/>
      <protection locked="0"/>
    </xf>
    <xf numFmtId="44" fontId="12" fillId="0" borderId="0" xfId="0" applyNumberFormat="1" applyFont="1" applyAlignment="1">
      <alignment vertical="center"/>
    </xf>
    <xf numFmtId="166" fontId="11" fillId="0" borderId="0" xfId="8" applyFont="1" applyAlignment="1">
      <alignment vertical="center"/>
    </xf>
    <xf numFmtId="167" fontId="11" fillId="0" borderId="13" xfId="28" applyNumberFormat="1" applyFont="1" applyBorder="1" applyAlignment="1">
      <alignment horizontal="center"/>
    </xf>
    <xf numFmtId="167" fontId="12" fillId="3" borderId="9" xfId="28" applyNumberFormat="1" applyFont="1" applyFill="1" applyBorder="1" applyAlignment="1" applyProtection="1">
      <alignment horizontal="center" vertical="center"/>
      <protection locked="0"/>
    </xf>
    <xf numFmtId="167" fontId="12" fillId="0" borderId="15" xfId="28" applyNumberFormat="1" applyFont="1" applyFill="1" applyBorder="1" applyAlignment="1" applyProtection="1">
      <alignment horizontal="center" vertical="center"/>
      <protection locked="0"/>
    </xf>
    <xf numFmtId="167" fontId="12" fillId="4" borderId="15" xfId="28" applyNumberFormat="1" applyFont="1" applyFill="1" applyBorder="1" applyAlignment="1" applyProtection="1">
      <alignment horizontal="center" vertical="center"/>
      <protection locked="0"/>
    </xf>
    <xf numFmtId="167" fontId="12" fillId="5" borderId="15" xfId="28" applyNumberFormat="1" applyFont="1" applyFill="1" applyBorder="1" applyAlignment="1" applyProtection="1">
      <alignment horizontal="center" vertical="center"/>
      <protection locked="0"/>
    </xf>
    <xf numFmtId="167" fontId="13" fillId="0" borderId="15" xfId="28" applyNumberFormat="1" applyFont="1" applyFill="1" applyBorder="1" applyAlignment="1" applyProtection="1">
      <alignment horizontal="center" vertical="center"/>
      <protection locked="0"/>
    </xf>
    <xf numFmtId="167" fontId="13" fillId="4" borderId="15" xfId="28" applyNumberFormat="1" applyFont="1" applyFill="1" applyBorder="1" applyAlignment="1" applyProtection="1">
      <alignment horizontal="center" vertical="center"/>
      <protection locked="0"/>
    </xf>
    <xf numFmtId="167" fontId="13" fillId="0" borderId="15" xfId="28" applyNumberFormat="1" applyFont="1" applyBorder="1" applyAlignment="1">
      <alignment horizontal="center" vertical="center"/>
    </xf>
    <xf numFmtId="167" fontId="14" fillId="0" borderId="0" xfId="28" applyNumberFormat="1" applyFont="1" applyAlignment="1">
      <alignment horizontal="center"/>
    </xf>
    <xf numFmtId="0" fontId="17" fillId="0" borderId="15" xfId="0" applyFont="1" applyBorder="1" applyAlignment="1">
      <alignment horizontal="left" vertical="center" wrapText="1" indent="1"/>
    </xf>
    <xf numFmtId="44" fontId="13" fillId="6" borderId="15" xfId="29" applyFont="1" applyFill="1" applyBorder="1" applyAlignment="1" applyProtection="1">
      <alignment horizontal="center" vertical="center"/>
      <protection locked="0"/>
    </xf>
    <xf numFmtId="0" fontId="21" fillId="0" borderId="0" xfId="2" applyFont="1" applyAlignment="1">
      <alignment horizontal="left" vertical="center"/>
    </xf>
    <xf numFmtId="0" fontId="23" fillId="4" borderId="15" xfId="0" applyFont="1" applyFill="1" applyBorder="1" applyAlignment="1">
      <alignment horizontal="left" vertical="center" wrapText="1"/>
    </xf>
    <xf numFmtId="0" fontId="11" fillId="0" borderId="13" xfId="0" applyFont="1" applyBorder="1" applyAlignment="1">
      <alignment horizontal="center" vertical="top"/>
    </xf>
    <xf numFmtId="0" fontId="12" fillId="3" borderId="9" xfId="0" applyFont="1" applyFill="1" applyBorder="1" applyAlignment="1">
      <alignment horizontal="center" vertical="top"/>
    </xf>
    <xf numFmtId="0" fontId="12" fillId="0" borderId="15" xfId="0" applyFont="1" applyBorder="1" applyAlignment="1" applyProtection="1">
      <alignment horizontal="center" vertical="top"/>
      <protection locked="0"/>
    </xf>
    <xf numFmtId="0" fontId="13" fillId="0" borderId="15" xfId="0" applyFont="1" applyBorder="1" applyAlignment="1" applyProtection="1">
      <alignment horizontal="center" vertical="top"/>
      <protection locked="0"/>
    </xf>
    <xf numFmtId="0" fontId="14" fillId="0" borderId="0" xfId="0" applyFont="1" applyAlignment="1">
      <alignment vertical="center"/>
    </xf>
    <xf numFmtId="49" fontId="12" fillId="4" borderId="15" xfId="0" applyNumberFormat="1" applyFont="1" applyFill="1" applyBorder="1" applyAlignment="1">
      <alignment horizontal="center" vertical="top"/>
    </xf>
    <xf numFmtId="49" fontId="12" fillId="5" borderId="15" xfId="0" applyNumberFormat="1" applyFont="1" applyFill="1" applyBorder="1" applyAlignment="1">
      <alignment horizontal="center" vertical="top"/>
    </xf>
    <xf numFmtId="49" fontId="13" fillId="0" borderId="15" xfId="0" applyNumberFormat="1" applyFont="1" applyBorder="1" applyAlignment="1">
      <alignment horizontal="center" vertical="top"/>
    </xf>
    <xf numFmtId="2" fontId="13" fillId="0" borderId="15" xfId="28" applyNumberFormat="1" applyFont="1" applyBorder="1" applyAlignment="1">
      <alignment horizontal="center" vertical="top"/>
    </xf>
    <xf numFmtId="49" fontId="12" fillId="0" borderId="15" xfId="0" applyNumberFormat="1" applyFont="1" applyBorder="1" applyAlignment="1">
      <alignment horizontal="center" vertical="top"/>
    </xf>
    <xf numFmtId="0" fontId="14" fillId="0" borderId="0" xfId="0" applyFont="1" applyAlignment="1">
      <alignment horizontal="center" vertical="top"/>
    </xf>
    <xf numFmtId="0" fontId="12" fillId="0" borderId="12" xfId="0" applyFont="1" applyBorder="1" applyAlignment="1" applyProtection="1">
      <alignment horizontal="center" vertical="center" wrapText="1"/>
      <protection locked="0"/>
    </xf>
    <xf numFmtId="0" fontId="12" fillId="0" borderId="13" xfId="0" applyFont="1" applyBorder="1" applyAlignment="1" applyProtection="1">
      <alignment horizontal="center" vertical="center"/>
      <protection locked="0"/>
    </xf>
    <xf numFmtId="168" fontId="12" fillId="0" borderId="13" xfId="0" applyNumberFormat="1" applyFont="1" applyBorder="1" applyAlignment="1" applyProtection="1">
      <alignment horizontal="right" vertical="center" indent="2"/>
      <protection locked="0"/>
    </xf>
    <xf numFmtId="0" fontId="12" fillId="0" borderId="14" xfId="0" applyFont="1" applyBorder="1" applyAlignment="1" applyProtection="1">
      <alignment horizontal="center" vertical="center"/>
      <protection locked="0"/>
    </xf>
    <xf numFmtId="0" fontId="13" fillId="0" borderId="15" xfId="0" applyFont="1" applyBorder="1" applyAlignment="1">
      <alignment horizontal="left" vertical="top" wrapText="1" indent="1"/>
    </xf>
    <xf numFmtId="168" fontId="14" fillId="0" borderId="0" xfId="29" applyNumberFormat="1" applyFont="1" applyAlignment="1">
      <alignment horizontal="right" indent="2"/>
    </xf>
    <xf numFmtId="43" fontId="11" fillId="0" borderId="0" xfId="28" applyFont="1" applyAlignment="1">
      <alignment horizontal="left" vertical="center"/>
    </xf>
    <xf numFmtId="0" fontId="11" fillId="0" borderId="0" xfId="0" applyFont="1"/>
    <xf numFmtId="0" fontId="11" fillId="0" borderId="0" xfId="0" applyFont="1" applyAlignment="1">
      <alignment horizontal="left"/>
    </xf>
    <xf numFmtId="167" fontId="11" fillId="0" borderId="0" xfId="28" applyNumberFormat="1" applyFont="1" applyAlignment="1">
      <alignment horizontal="center"/>
    </xf>
    <xf numFmtId="168" fontId="11" fillId="0" borderId="0" xfId="29" applyNumberFormat="1" applyFont="1" applyAlignment="1">
      <alignment horizontal="right" indent="2"/>
    </xf>
    <xf numFmtId="44" fontId="11" fillId="0" borderId="0" xfId="29" applyFont="1"/>
    <xf numFmtId="0" fontId="21" fillId="0" borderId="0" xfId="2" applyFont="1" applyAlignment="1">
      <alignment horizontal="center"/>
    </xf>
    <xf numFmtId="0" fontId="21" fillId="0" borderId="0" xfId="2" applyFont="1"/>
    <xf numFmtId="168" fontId="21" fillId="0" borderId="0" xfId="2" applyNumberFormat="1" applyFont="1" applyAlignment="1">
      <alignment horizontal="right" indent="2"/>
    </xf>
    <xf numFmtId="44" fontId="22" fillId="0" borderId="0" xfId="29" applyFont="1" applyAlignment="1">
      <alignment wrapText="1"/>
    </xf>
    <xf numFmtId="0" fontId="21" fillId="0" borderId="0" xfId="2" applyFont="1" applyAlignment="1">
      <alignment wrapText="1"/>
    </xf>
    <xf numFmtId="0" fontId="21" fillId="0" borderId="0" xfId="2" applyFont="1" applyAlignment="1">
      <alignment horizontal="center" vertical="center" wrapText="1"/>
    </xf>
    <xf numFmtId="44" fontId="22" fillId="0" borderId="0" xfId="29" applyFont="1" applyAlignment="1">
      <alignment horizontal="center" wrapText="1"/>
    </xf>
    <xf numFmtId="0" fontId="21" fillId="0" borderId="0" xfId="2" applyFont="1" applyAlignment="1">
      <alignment vertical="center" wrapText="1"/>
    </xf>
    <xf numFmtId="43" fontId="22" fillId="0" borderId="0" xfId="28" applyFont="1" applyAlignment="1">
      <alignment horizontal="left" vertical="center"/>
    </xf>
    <xf numFmtId="0" fontId="21" fillId="0" borderId="0" xfId="2" applyFont="1" applyAlignment="1">
      <alignment horizontal="right" vertical="center" wrapText="1" indent="1"/>
    </xf>
    <xf numFmtId="168" fontId="22" fillId="0" borderId="0" xfId="29" applyNumberFormat="1" applyFont="1" applyAlignment="1">
      <alignment horizontal="right" wrapText="1" indent="2"/>
    </xf>
    <xf numFmtId="43" fontId="14" fillId="0" borderId="0" xfId="28" applyFont="1" applyAlignment="1">
      <alignment vertical="center"/>
    </xf>
    <xf numFmtId="0" fontId="21" fillId="0" borderId="0" xfId="2" applyFont="1" applyAlignment="1">
      <alignment vertical="center"/>
    </xf>
    <xf numFmtId="168" fontId="22" fillId="0" borderId="0" xfId="29" applyNumberFormat="1" applyFont="1" applyBorder="1" applyAlignment="1">
      <alignment horizontal="right" vertical="center" wrapText="1" indent="2"/>
    </xf>
    <xf numFmtId="0" fontId="21" fillId="0" borderId="0" xfId="2" applyFont="1" applyAlignment="1">
      <alignment horizontal="left" vertical="top"/>
    </xf>
    <xf numFmtId="0" fontId="21" fillId="0" borderId="0" xfId="2" applyFont="1" applyAlignment="1">
      <alignment horizontal="center" wrapText="1"/>
    </xf>
    <xf numFmtId="168" fontId="22" fillId="0" borderId="0" xfId="29" applyNumberFormat="1" applyFont="1" applyBorder="1" applyAlignment="1">
      <alignment horizontal="right" wrapText="1" indent="2"/>
    </xf>
    <xf numFmtId="43" fontId="22" fillId="0" borderId="0" xfId="28" applyFont="1" applyAlignment="1">
      <alignment horizontal="left" vertical="center" wrapText="1" indent="1"/>
    </xf>
    <xf numFmtId="44" fontId="14" fillId="0" borderId="0" xfId="0" applyNumberFormat="1" applyFont="1"/>
    <xf numFmtId="0" fontId="13" fillId="0" borderId="19" xfId="0" applyFont="1" applyBorder="1" applyAlignment="1" applyProtection="1">
      <alignment vertical="center"/>
      <protection locked="0"/>
    </xf>
    <xf numFmtId="0" fontId="13" fillId="0" borderId="15" xfId="0" applyFont="1" applyBorder="1" applyAlignment="1" applyProtection="1">
      <alignment vertical="center"/>
      <protection locked="0"/>
    </xf>
    <xf numFmtId="0" fontId="13" fillId="0" borderId="18" xfId="0" applyFont="1" applyBorder="1" applyAlignment="1" applyProtection="1">
      <alignment vertical="center"/>
      <protection locked="0"/>
    </xf>
    <xf numFmtId="44" fontId="12" fillId="0" borderId="20" xfId="29" applyFont="1" applyFill="1" applyBorder="1" applyAlignment="1" applyProtection="1">
      <alignment horizontal="center" vertical="center"/>
      <protection locked="0"/>
    </xf>
    <xf numFmtId="44" fontId="12" fillId="0" borderId="22" xfId="29" applyFont="1" applyFill="1" applyBorder="1" applyAlignment="1" applyProtection="1">
      <alignment horizontal="center" vertical="center"/>
      <protection locked="0"/>
    </xf>
    <xf numFmtId="0" fontId="12" fillId="3" borderId="4" xfId="0" applyFont="1" applyFill="1" applyBorder="1" applyAlignment="1">
      <alignment vertical="center"/>
    </xf>
    <xf numFmtId="0" fontId="12" fillId="3" borderId="3" xfId="0" applyFont="1" applyFill="1" applyBorder="1" applyAlignment="1">
      <alignment vertical="center"/>
    </xf>
    <xf numFmtId="0" fontId="12" fillId="3" borderId="5" xfId="0" applyFont="1" applyFill="1" applyBorder="1" applyAlignment="1">
      <alignment vertical="center"/>
    </xf>
    <xf numFmtId="0" fontId="12" fillId="3" borderId="16" xfId="0" applyFont="1" applyFill="1" applyBorder="1" applyAlignment="1">
      <alignment vertical="center"/>
    </xf>
    <xf numFmtId="0" fontId="12" fillId="3" borderId="11" xfId="0" applyFont="1" applyFill="1" applyBorder="1" applyAlignment="1">
      <alignment vertical="center"/>
    </xf>
    <xf numFmtId="0" fontId="12" fillId="3" borderId="13" xfId="0" applyFont="1" applyFill="1" applyBorder="1" applyAlignment="1">
      <alignment vertical="center"/>
    </xf>
    <xf numFmtId="0" fontId="12" fillId="3" borderId="14" xfId="0" applyFont="1" applyFill="1" applyBorder="1" applyAlignment="1">
      <alignment vertical="center"/>
    </xf>
    <xf numFmtId="0" fontId="12" fillId="3" borderId="17" xfId="0" applyFont="1" applyFill="1" applyBorder="1" applyAlignment="1">
      <alignment vertical="center"/>
    </xf>
    <xf numFmtId="0" fontId="12" fillId="3" borderId="0" xfId="0" applyFont="1" applyFill="1" applyAlignment="1">
      <alignment vertical="center"/>
    </xf>
    <xf numFmtId="44" fontId="12" fillId="0" borderId="21" xfId="29" applyFont="1" applyFill="1" applyBorder="1" applyAlignment="1" applyProtection="1">
      <alignment horizontal="center" vertical="center"/>
      <protection locked="0"/>
    </xf>
    <xf numFmtId="4" fontId="13" fillId="0" borderId="15" xfId="0" applyNumberFormat="1" applyFont="1" applyBorder="1" applyAlignment="1">
      <alignment horizontal="left" vertical="center" indent="1"/>
    </xf>
    <xf numFmtId="0" fontId="24" fillId="5" borderId="15" xfId="0" applyFont="1" applyFill="1" applyBorder="1" applyAlignment="1">
      <alignment horizontal="left" vertical="center" wrapText="1"/>
    </xf>
    <xf numFmtId="0" fontId="12" fillId="0" borderId="15" xfId="0" applyFont="1" applyBorder="1" applyAlignment="1">
      <alignment horizontal="left" vertical="center" wrapText="1" indent="2"/>
    </xf>
    <xf numFmtId="0" fontId="25" fillId="0" borderId="15" xfId="0" applyFont="1" applyBorder="1" applyAlignment="1">
      <alignment horizontal="left" vertical="center" wrapText="1" indent="2"/>
    </xf>
    <xf numFmtId="0" fontId="12" fillId="0" borderId="15" xfId="0" applyFont="1" applyBorder="1" applyAlignment="1">
      <alignment horizontal="left" vertical="center" wrapText="1" indent="1"/>
    </xf>
    <xf numFmtId="0" fontId="13" fillId="0" borderId="15" xfId="0" applyFont="1" applyBorder="1" applyAlignment="1">
      <alignment horizontal="left" vertical="center" wrapText="1" indent="3"/>
    </xf>
    <xf numFmtId="0" fontId="12" fillId="0" borderId="13" xfId="0" applyFont="1" applyBorder="1" applyAlignment="1">
      <alignment horizontal="center" vertical="center"/>
    </xf>
    <xf numFmtId="44" fontId="12" fillId="0" borderId="13" xfId="29" applyFont="1" applyBorder="1" applyAlignment="1">
      <alignment horizontal="center" vertical="center"/>
    </xf>
    <xf numFmtId="2" fontId="12" fillId="3" borderId="9" xfId="0" applyNumberFormat="1" applyFont="1" applyFill="1" applyBorder="1" applyAlignment="1">
      <alignment horizontal="center" vertical="center"/>
    </xf>
    <xf numFmtId="0" fontId="12" fillId="3" borderId="9" xfId="70" applyFont="1" applyFill="1" applyBorder="1" applyAlignment="1" applyProtection="1">
      <alignment horizontal="center" vertical="center"/>
    </xf>
    <xf numFmtId="167" fontId="12" fillId="3" borderId="9" xfId="28" applyNumberFormat="1" applyFont="1" applyFill="1" applyBorder="1" applyAlignment="1" applyProtection="1">
      <alignment horizontal="center" vertical="center"/>
    </xf>
    <xf numFmtId="2" fontId="12" fillId="0" borderId="15" xfId="0" applyNumberFormat="1" applyFont="1" applyBorder="1" applyAlignment="1">
      <alignment horizontal="center" vertical="center"/>
    </xf>
    <xf numFmtId="0" fontId="12" fillId="0" borderId="15" xfId="70" applyFont="1" applyBorder="1" applyAlignment="1" applyProtection="1">
      <alignment horizontal="center" vertical="center"/>
    </xf>
    <xf numFmtId="167" fontId="12" fillId="0" borderId="15" xfId="28" applyNumberFormat="1" applyFont="1" applyFill="1" applyBorder="1" applyAlignment="1" applyProtection="1">
      <alignment horizontal="center" vertical="center"/>
    </xf>
    <xf numFmtId="0" fontId="12" fillId="5" borderId="15" xfId="28" applyNumberFormat="1" applyFont="1" applyFill="1" applyBorder="1" applyAlignment="1">
      <alignment horizontal="center" vertical="center"/>
    </xf>
    <xf numFmtId="44" fontId="12" fillId="5" borderId="15" xfId="29" applyFont="1" applyFill="1" applyBorder="1" applyAlignment="1" applyProtection="1">
      <alignment horizontal="center" vertical="center"/>
    </xf>
    <xf numFmtId="0" fontId="12" fillId="8" borderId="15" xfId="28" applyNumberFormat="1" applyFont="1" applyFill="1" applyBorder="1" applyAlignment="1">
      <alignment horizontal="center" vertical="center"/>
    </xf>
    <xf numFmtId="0" fontId="12" fillId="8" borderId="15" xfId="0" applyFont="1" applyFill="1" applyBorder="1" applyAlignment="1">
      <alignment horizontal="left" vertical="center" wrapText="1" indent="1"/>
    </xf>
    <xf numFmtId="4" fontId="12" fillId="8" borderId="15" xfId="0" applyNumberFormat="1" applyFont="1" applyFill="1" applyBorder="1" applyAlignment="1">
      <alignment horizontal="center" vertical="center"/>
    </xf>
    <xf numFmtId="44" fontId="12" fillId="8" borderId="15" xfId="29" applyFont="1" applyFill="1" applyBorder="1" applyAlignment="1" applyProtection="1">
      <alignment horizontal="center" vertical="center"/>
    </xf>
    <xf numFmtId="2" fontId="13" fillId="0" borderId="15" xfId="28" applyNumberFormat="1" applyFont="1" applyBorder="1" applyAlignment="1">
      <alignment horizontal="center" vertical="center"/>
    </xf>
    <xf numFmtId="44" fontId="13" fillId="9" borderId="15" xfId="29" applyFont="1" applyFill="1" applyBorder="1" applyAlignment="1" applyProtection="1">
      <alignment horizontal="center" vertical="center"/>
      <protection locked="0"/>
    </xf>
    <xf numFmtId="2" fontId="12" fillId="8" borderId="15" xfId="28" applyNumberFormat="1" applyFont="1" applyFill="1" applyBorder="1" applyAlignment="1">
      <alignment horizontal="center" vertical="center"/>
    </xf>
    <xf numFmtId="0" fontId="11" fillId="8" borderId="15" xfId="0" applyFont="1" applyFill="1" applyBorder="1" applyAlignment="1">
      <alignment horizontal="left" vertical="center" wrapText="1" indent="1"/>
    </xf>
    <xf numFmtId="2" fontId="12" fillId="10" borderId="15" xfId="28" applyNumberFormat="1" applyFont="1" applyFill="1" applyBorder="1" applyAlignment="1">
      <alignment horizontal="center" vertical="center"/>
    </xf>
    <xf numFmtId="0" fontId="12" fillId="10" borderId="15" xfId="0" applyFont="1" applyFill="1" applyBorder="1" applyAlignment="1">
      <alignment horizontal="left" vertical="center" wrapText="1" indent="1"/>
    </xf>
    <xf numFmtId="4" fontId="12" fillId="10" borderId="15" xfId="0" applyNumberFormat="1" applyFont="1" applyFill="1" applyBorder="1" applyAlignment="1">
      <alignment horizontal="center" vertical="center"/>
    </xf>
    <xf numFmtId="44" fontId="12" fillId="10" borderId="15" xfId="29" applyFont="1" applyFill="1" applyBorder="1" applyAlignment="1" applyProtection="1">
      <alignment horizontal="center" vertical="center"/>
    </xf>
    <xf numFmtId="44" fontId="13" fillId="6" borderId="15" xfId="29" applyFont="1" applyFill="1" applyBorder="1" applyAlignment="1" applyProtection="1">
      <alignment vertical="center"/>
      <protection locked="0"/>
    </xf>
    <xf numFmtId="169" fontId="13" fillId="0" borderId="15" xfId="28" applyNumberFormat="1" applyFont="1" applyBorder="1" applyAlignment="1">
      <alignment horizontal="center" vertical="center"/>
    </xf>
    <xf numFmtId="0" fontId="13" fillId="0" borderId="15" xfId="0" applyFont="1" applyBorder="1" applyAlignment="1">
      <alignment vertical="center" wrapText="1"/>
    </xf>
    <xf numFmtId="4" fontId="13" fillId="0" borderId="15" xfId="0" applyNumberFormat="1" applyFont="1" applyBorder="1" applyAlignment="1">
      <alignment vertical="center"/>
    </xf>
    <xf numFmtId="44" fontId="13" fillId="9" borderId="15" xfId="29" applyFont="1" applyFill="1" applyBorder="1" applyAlignment="1" applyProtection="1">
      <alignment vertical="center"/>
      <protection locked="0"/>
    </xf>
    <xf numFmtId="169" fontId="12" fillId="10" borderId="15" xfId="28" applyNumberFormat="1" applyFont="1" applyFill="1" applyBorder="1" applyAlignment="1">
      <alignment horizontal="center" vertical="center"/>
    </xf>
    <xf numFmtId="0" fontId="12" fillId="10" borderId="15" xfId="0" applyFont="1" applyFill="1" applyBorder="1" applyAlignment="1">
      <alignment vertical="center" wrapText="1"/>
    </xf>
    <xf numFmtId="4" fontId="12" fillId="10" borderId="15" xfId="0" applyNumberFormat="1" applyFont="1" applyFill="1" applyBorder="1" applyAlignment="1">
      <alignment vertical="center"/>
    </xf>
    <xf numFmtId="44" fontId="12" fillId="10" borderId="15" xfId="29" applyFont="1" applyFill="1" applyBorder="1" applyAlignment="1" applyProtection="1">
      <alignment vertical="center"/>
    </xf>
    <xf numFmtId="0" fontId="13" fillId="0" borderId="18" xfId="28" applyNumberFormat="1" applyFont="1" applyBorder="1" applyAlignment="1">
      <alignment horizontal="left" vertical="center" indent="4"/>
    </xf>
    <xf numFmtId="0" fontId="13" fillId="0" borderId="18" xfId="0" applyFont="1" applyBorder="1" applyAlignment="1">
      <alignment horizontal="left" vertical="center" wrapText="1" indent="1"/>
    </xf>
    <xf numFmtId="4" fontId="13" fillId="0" borderId="18" xfId="0" applyNumberFormat="1" applyFont="1" applyBorder="1" applyAlignment="1">
      <alignment horizontal="center" vertical="center"/>
    </xf>
    <xf numFmtId="44" fontId="13" fillId="0" borderId="18" xfId="29" applyFont="1" applyFill="1" applyBorder="1" applyAlignment="1" applyProtection="1">
      <alignment horizontal="center" vertical="center"/>
      <protection locked="0"/>
    </xf>
    <xf numFmtId="2" fontId="14" fillId="0" borderId="0" xfId="0" applyNumberFormat="1" applyFont="1" applyAlignment="1">
      <alignment horizontal="center"/>
    </xf>
    <xf numFmtId="0" fontId="12" fillId="0" borderId="16" xfId="0" applyFont="1" applyBorder="1" applyAlignment="1">
      <alignment horizontal="center" vertical="center" wrapText="1"/>
    </xf>
    <xf numFmtId="44" fontId="12" fillId="0" borderId="0" xfId="29" applyFont="1" applyAlignment="1">
      <alignment vertical="center"/>
    </xf>
    <xf numFmtId="44" fontId="12" fillId="3" borderId="9" xfId="29" applyFont="1" applyFill="1" applyBorder="1" applyAlignment="1" applyProtection="1">
      <alignment horizontal="center" vertical="center"/>
    </xf>
    <xf numFmtId="44" fontId="12" fillId="0" borderId="15" xfId="29" applyFont="1" applyBorder="1" applyAlignment="1" applyProtection="1">
      <alignment horizontal="center" vertical="center"/>
    </xf>
    <xf numFmtId="44" fontId="13" fillId="5" borderId="15" xfId="29" applyFont="1" applyFill="1" applyBorder="1" applyAlignment="1">
      <alignment horizontal="center" vertical="center"/>
    </xf>
    <xf numFmtId="44" fontId="12" fillId="8" borderId="15" xfId="29" applyFont="1" applyFill="1" applyBorder="1" applyAlignment="1">
      <alignment horizontal="center" vertical="center"/>
    </xf>
    <xf numFmtId="44" fontId="13" fillId="0" borderId="15" xfId="29" applyFont="1" applyBorder="1" applyAlignment="1">
      <alignment horizontal="center" vertical="center"/>
    </xf>
    <xf numFmtId="44" fontId="12" fillId="10" borderId="15" xfId="29" applyFont="1" applyFill="1" applyBorder="1" applyAlignment="1">
      <alignment horizontal="center" vertical="center"/>
    </xf>
    <xf numFmtId="44" fontId="13" fillId="0" borderId="15" xfId="29" applyFont="1" applyBorder="1" applyAlignment="1">
      <alignment vertical="center"/>
    </xf>
    <xf numFmtId="44" fontId="12" fillId="10" borderId="15" xfId="29" applyFont="1" applyFill="1" applyBorder="1" applyAlignment="1">
      <alignment vertical="center"/>
    </xf>
    <xf numFmtId="44" fontId="12" fillId="3" borderId="5" xfId="29" applyFont="1" applyFill="1" applyBorder="1" applyAlignment="1" applyProtection="1">
      <alignment horizontal="center" vertical="center"/>
      <protection locked="0"/>
    </xf>
    <xf numFmtId="44" fontId="12" fillId="3" borderId="11" xfId="29" applyFont="1" applyFill="1" applyBorder="1" applyAlignment="1" applyProtection="1">
      <alignment horizontal="center" vertical="center"/>
      <protection locked="0"/>
    </xf>
    <xf numFmtId="44" fontId="12" fillId="3" borderId="14" xfId="29" applyFont="1" applyFill="1" applyBorder="1" applyAlignment="1" applyProtection="1">
      <alignment horizontal="center" vertical="center"/>
      <protection locked="0"/>
    </xf>
    <xf numFmtId="167" fontId="14" fillId="0" borderId="0" xfId="28" applyNumberFormat="1" applyFont="1" applyAlignment="1" applyProtection="1">
      <alignment horizontal="center"/>
    </xf>
    <xf numFmtId="0" fontId="11" fillId="0" borderId="0" xfId="0" applyFont="1" applyAlignment="1">
      <alignment horizontal="center"/>
    </xf>
    <xf numFmtId="167" fontId="11" fillId="0" borderId="0" xfId="28" applyNumberFormat="1" applyFont="1" applyBorder="1" applyAlignment="1">
      <alignment horizontal="center"/>
    </xf>
    <xf numFmtId="44" fontId="11" fillId="0" borderId="0" xfId="29" applyFont="1" applyBorder="1" applyAlignment="1">
      <alignment horizontal="center"/>
    </xf>
    <xf numFmtId="167" fontId="13" fillId="9" borderId="15" xfId="28" applyNumberFormat="1" applyFont="1" applyFill="1" applyBorder="1" applyAlignment="1" applyProtection="1">
      <alignment horizontal="center" vertical="center"/>
      <protection locked="0"/>
    </xf>
    <xf numFmtId="0" fontId="12" fillId="8" borderId="15" xfId="0" applyFont="1" applyFill="1" applyBorder="1" applyAlignment="1">
      <alignment horizontal="left" vertical="center" wrapText="1"/>
    </xf>
    <xf numFmtId="4" fontId="13" fillId="8" borderId="15" xfId="0" applyNumberFormat="1" applyFont="1" applyFill="1" applyBorder="1" applyAlignment="1">
      <alignment horizontal="center" vertical="center"/>
    </xf>
    <xf numFmtId="2" fontId="12" fillId="0" borderId="24" xfId="0" applyNumberFormat="1" applyFont="1" applyBorder="1" applyAlignment="1">
      <alignment horizontal="center" vertical="center" wrapText="1"/>
    </xf>
    <xf numFmtId="169" fontId="13" fillId="9" borderId="15" xfId="28" applyNumberFormat="1" applyFont="1" applyFill="1" applyBorder="1" applyAlignment="1">
      <alignment horizontal="center" vertical="center"/>
    </xf>
    <xf numFmtId="0" fontId="13" fillId="9" borderId="15" xfId="0" applyFont="1" applyFill="1" applyBorder="1" applyAlignment="1">
      <alignment horizontal="left" vertical="center" wrapText="1" indent="1"/>
    </xf>
    <xf numFmtId="4" fontId="13" fillId="9" borderId="15" xfId="0" applyNumberFormat="1" applyFont="1" applyFill="1" applyBorder="1" applyAlignment="1">
      <alignment horizontal="center" vertical="center"/>
    </xf>
    <xf numFmtId="44" fontId="13" fillId="9" borderId="15" xfId="29" applyFont="1" applyFill="1" applyBorder="1" applyAlignment="1">
      <alignment horizontal="center" vertical="center"/>
    </xf>
    <xf numFmtId="0" fontId="21" fillId="0" borderId="0" xfId="2" applyFont="1" applyAlignment="1">
      <alignment horizontal="left"/>
    </xf>
    <xf numFmtId="0" fontId="21" fillId="0" borderId="0" xfId="2" applyFont="1" applyAlignment="1">
      <alignment horizontal="left" vertical="center" wrapText="1" indent="1"/>
    </xf>
    <xf numFmtId="0" fontId="14" fillId="0" borderId="0" xfId="0" applyFont="1" applyAlignment="1">
      <alignment horizontal="left"/>
    </xf>
    <xf numFmtId="167" fontId="14" fillId="0" borderId="0" xfId="28" applyNumberFormat="1" applyFont="1" applyAlignment="1" applyProtection="1">
      <alignment horizontal="left"/>
    </xf>
    <xf numFmtId="43" fontId="14" fillId="0" borderId="0" xfId="28" applyFont="1" applyAlignment="1">
      <alignment horizontal="left" vertical="center"/>
    </xf>
    <xf numFmtId="2" fontId="14" fillId="0" borderId="0" xfId="0" applyNumberFormat="1" applyFont="1" applyAlignment="1">
      <alignment horizontal="left"/>
    </xf>
    <xf numFmtId="0" fontId="21" fillId="0" borderId="0" xfId="2" applyFont="1" applyAlignment="1">
      <alignment horizontal="center" vertical="center" wrapText="1"/>
    </xf>
    <xf numFmtId="0" fontId="10" fillId="2" borderId="6" xfId="0" applyFont="1" applyFill="1" applyBorder="1" applyAlignment="1">
      <alignment horizontal="center"/>
    </xf>
    <xf numFmtId="0" fontId="10" fillId="2" borderId="7" xfId="0" applyFont="1" applyFill="1" applyBorder="1" applyAlignment="1">
      <alignment horizontal="center"/>
    </xf>
    <xf numFmtId="0" fontId="10" fillId="2" borderId="8" xfId="0" applyFont="1" applyFill="1" applyBorder="1" applyAlignment="1">
      <alignment horizontal="center"/>
    </xf>
    <xf numFmtId="0" fontId="19" fillId="7" borderId="6" xfId="0" applyFont="1" applyFill="1" applyBorder="1" applyAlignment="1">
      <alignment horizontal="center" vertical="center" wrapText="1"/>
    </xf>
    <xf numFmtId="0" fontId="19" fillId="7" borderId="7" xfId="0" applyFont="1" applyFill="1" applyBorder="1" applyAlignment="1">
      <alignment horizontal="center" vertical="center"/>
    </xf>
    <xf numFmtId="0" fontId="19" fillId="7" borderId="8" xfId="0" applyFont="1" applyFill="1" applyBorder="1" applyAlignment="1">
      <alignment horizontal="center" vertical="center"/>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20" fillId="0" borderId="6"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21" fillId="0" borderId="0" xfId="2" applyFont="1" applyAlignment="1">
      <alignment horizontal="center"/>
    </xf>
    <xf numFmtId="0" fontId="19" fillId="3" borderId="25" xfId="0" applyFont="1" applyFill="1" applyBorder="1" applyAlignment="1">
      <alignment horizontal="center" vertical="center" wrapText="1"/>
    </xf>
    <xf numFmtId="0" fontId="19" fillId="3" borderId="26" xfId="0" applyFont="1" applyFill="1" applyBorder="1" applyAlignment="1">
      <alignment horizontal="center" vertical="center" wrapText="1"/>
    </xf>
    <xf numFmtId="0" fontId="19" fillId="3" borderId="27" xfId="0" applyFont="1" applyFill="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1" fillId="0" borderId="0" xfId="2" applyFont="1" applyAlignment="1">
      <alignment horizontal="left"/>
    </xf>
    <xf numFmtId="0" fontId="21" fillId="0" borderId="0" xfId="2" applyFont="1" applyAlignment="1">
      <alignment horizontal="left"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3" fillId="0" borderId="4" xfId="0" applyFont="1" applyBorder="1" applyAlignment="1" applyProtection="1">
      <alignment horizontal="center" vertical="center"/>
      <protection locked="0"/>
    </xf>
    <xf numFmtId="0" fontId="13" fillId="0" borderId="5"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1"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14" xfId="0" applyFont="1" applyBorder="1" applyAlignment="1" applyProtection="1">
      <alignment horizontal="center" vertical="center"/>
      <protection locked="0"/>
    </xf>
    <xf numFmtId="0" fontId="12" fillId="3" borderId="4" xfId="0" applyFont="1" applyFill="1" applyBorder="1" applyAlignment="1">
      <alignment horizontal="left" vertical="center"/>
    </xf>
    <xf numFmtId="0" fontId="12" fillId="3" borderId="3" xfId="0" applyFont="1" applyFill="1" applyBorder="1" applyAlignment="1">
      <alignment horizontal="left" vertical="center"/>
    </xf>
    <xf numFmtId="0" fontId="12" fillId="3" borderId="5" xfId="0" applyFont="1" applyFill="1" applyBorder="1" applyAlignment="1">
      <alignment horizontal="left" vertical="center"/>
    </xf>
    <xf numFmtId="0" fontId="12" fillId="3" borderId="16" xfId="0" applyFont="1" applyFill="1" applyBorder="1" applyAlignment="1">
      <alignment horizontal="left" vertical="center"/>
    </xf>
    <xf numFmtId="0" fontId="12" fillId="3" borderId="0" xfId="0" applyFont="1" applyFill="1" applyAlignment="1">
      <alignment horizontal="left" vertical="center"/>
    </xf>
    <xf numFmtId="0" fontId="12" fillId="3" borderId="11" xfId="0" applyFont="1" applyFill="1" applyBorder="1" applyAlignment="1">
      <alignment horizontal="left" vertical="center"/>
    </xf>
    <xf numFmtId="0" fontId="12" fillId="3" borderId="24" xfId="0" applyFont="1" applyFill="1" applyBorder="1" applyAlignment="1">
      <alignment horizontal="left" vertical="center"/>
    </xf>
    <xf numFmtId="0" fontId="12" fillId="3" borderId="13" xfId="0" applyFont="1" applyFill="1" applyBorder="1" applyAlignment="1">
      <alignment horizontal="left" vertical="center"/>
    </xf>
    <xf numFmtId="0" fontId="12" fillId="3" borderId="14" xfId="0" applyFont="1" applyFill="1" applyBorder="1" applyAlignment="1">
      <alignment horizontal="left" vertical="center"/>
    </xf>
  </cellXfs>
  <cellStyles count="72">
    <cellStyle name="debourse" xfId="4" xr:uid="{00000000-0005-0000-0000-000000000000}"/>
    <cellStyle name="debourse 2" xfId="6" xr:uid="{00000000-0005-0000-0000-000001000000}"/>
    <cellStyle name="debourse 2 2" xfId="9" xr:uid="{00000000-0005-0000-0000-000002000000}"/>
    <cellStyle name="debourse 2 2 2" xfId="13" xr:uid="{00000000-0005-0000-0000-000003000000}"/>
    <cellStyle name="debourse 2 3" xfId="70" xr:uid="{17A30653-BDC0-41EF-B940-F5958A0D6724}"/>
    <cellStyle name="Financier" xfId="1" xr:uid="{00000000-0005-0000-0000-000004000000}"/>
    <cellStyle name="Milliers" xfId="28" builtinId="3"/>
    <cellStyle name="Milliers 2" xfId="68" xr:uid="{00000000-0005-0000-0000-000006000000}"/>
    <cellStyle name="Milliers 3" xfId="48" xr:uid="{00000000-0005-0000-0000-000007000000}"/>
    <cellStyle name="Monétaire" xfId="29" builtinId="4"/>
    <cellStyle name="Monétaire 2" xfId="5" xr:uid="{00000000-0005-0000-0000-000009000000}"/>
    <cellStyle name="Monétaire 2 2" xfId="7" xr:uid="{00000000-0005-0000-0000-00000A000000}"/>
    <cellStyle name="Monétaire 2 2 2" xfId="11" xr:uid="{00000000-0005-0000-0000-00000B000000}"/>
    <cellStyle name="Monétaire 2 2 2 2" xfId="27" xr:uid="{00000000-0005-0000-0000-00000C000000}"/>
    <cellStyle name="Monétaire 2 2 2 2 2" xfId="67" xr:uid="{00000000-0005-0000-0000-00000D000000}"/>
    <cellStyle name="Monétaire 2 2 2 2 3" xfId="47" xr:uid="{00000000-0005-0000-0000-00000E000000}"/>
    <cellStyle name="Monétaire 2 2 2 3" xfId="23" xr:uid="{00000000-0005-0000-0000-00000F000000}"/>
    <cellStyle name="Monétaire 2 2 2 3 2" xfId="63" xr:uid="{00000000-0005-0000-0000-000010000000}"/>
    <cellStyle name="Monétaire 2 2 2 3 3" xfId="43" xr:uid="{00000000-0005-0000-0000-000011000000}"/>
    <cellStyle name="Monétaire 2 2 2 4" xfId="18" xr:uid="{00000000-0005-0000-0000-000012000000}"/>
    <cellStyle name="Monétaire 2 2 2 4 2" xfId="58" xr:uid="{00000000-0005-0000-0000-000013000000}"/>
    <cellStyle name="Monétaire 2 2 2 4 3" xfId="38" xr:uid="{00000000-0005-0000-0000-000014000000}"/>
    <cellStyle name="Monétaire 2 2 2 5" xfId="53" xr:uid="{00000000-0005-0000-0000-000015000000}"/>
    <cellStyle name="Monétaire 2 2 2 6" xfId="33" xr:uid="{00000000-0005-0000-0000-000016000000}"/>
    <cellStyle name="Monétaire 2 2 3" xfId="25" xr:uid="{00000000-0005-0000-0000-000017000000}"/>
    <cellStyle name="Monétaire 2 2 3 2" xfId="65" xr:uid="{00000000-0005-0000-0000-000018000000}"/>
    <cellStyle name="Monétaire 2 2 3 3" xfId="45" xr:uid="{00000000-0005-0000-0000-000019000000}"/>
    <cellStyle name="Monétaire 2 2 4" xfId="21" xr:uid="{00000000-0005-0000-0000-00001A000000}"/>
    <cellStyle name="Monétaire 2 2 4 2" xfId="61" xr:uid="{00000000-0005-0000-0000-00001B000000}"/>
    <cellStyle name="Monétaire 2 2 4 3" xfId="41" xr:uid="{00000000-0005-0000-0000-00001C000000}"/>
    <cellStyle name="Monétaire 2 2 5" xfId="16" xr:uid="{00000000-0005-0000-0000-00001D000000}"/>
    <cellStyle name="Monétaire 2 2 5 2" xfId="56" xr:uid="{00000000-0005-0000-0000-00001E000000}"/>
    <cellStyle name="Monétaire 2 2 5 3" xfId="36" xr:uid="{00000000-0005-0000-0000-00001F000000}"/>
    <cellStyle name="Monétaire 2 2 6" xfId="51" xr:uid="{00000000-0005-0000-0000-000020000000}"/>
    <cellStyle name="Monétaire 2 2 7" xfId="31" xr:uid="{00000000-0005-0000-0000-000021000000}"/>
    <cellStyle name="Monétaire 2 3" xfId="10" xr:uid="{00000000-0005-0000-0000-000022000000}"/>
    <cellStyle name="Monétaire 2 3 2" xfId="26" xr:uid="{00000000-0005-0000-0000-000023000000}"/>
    <cellStyle name="Monétaire 2 3 2 2" xfId="66" xr:uid="{00000000-0005-0000-0000-000024000000}"/>
    <cellStyle name="Monétaire 2 3 2 3" xfId="46" xr:uid="{00000000-0005-0000-0000-000025000000}"/>
    <cellStyle name="Monétaire 2 3 3" xfId="22" xr:uid="{00000000-0005-0000-0000-000026000000}"/>
    <cellStyle name="Monétaire 2 3 3 2" xfId="62" xr:uid="{00000000-0005-0000-0000-000027000000}"/>
    <cellStyle name="Monétaire 2 3 3 3" xfId="42" xr:uid="{00000000-0005-0000-0000-000028000000}"/>
    <cellStyle name="Monétaire 2 3 4" xfId="17" xr:uid="{00000000-0005-0000-0000-000029000000}"/>
    <cellStyle name="Monétaire 2 3 4 2" xfId="57" xr:uid="{00000000-0005-0000-0000-00002A000000}"/>
    <cellStyle name="Monétaire 2 3 4 3" xfId="37" xr:uid="{00000000-0005-0000-0000-00002B000000}"/>
    <cellStyle name="Monétaire 2 3 5" xfId="52" xr:uid="{00000000-0005-0000-0000-00002C000000}"/>
    <cellStyle name="Monétaire 2 3 6" xfId="32" xr:uid="{00000000-0005-0000-0000-00002D000000}"/>
    <cellStyle name="Monétaire 2 4" xfId="14" xr:uid="{00000000-0005-0000-0000-00002E000000}"/>
    <cellStyle name="Monétaire 2 4 2" xfId="24" xr:uid="{00000000-0005-0000-0000-00002F000000}"/>
    <cellStyle name="Monétaire 2 4 2 2" xfId="64" xr:uid="{00000000-0005-0000-0000-000030000000}"/>
    <cellStyle name="Monétaire 2 4 2 3" xfId="44" xr:uid="{00000000-0005-0000-0000-000031000000}"/>
    <cellStyle name="Monétaire 2 4 3" xfId="19" xr:uid="{00000000-0005-0000-0000-000032000000}"/>
    <cellStyle name="Monétaire 2 4 3 2" xfId="59" xr:uid="{00000000-0005-0000-0000-000033000000}"/>
    <cellStyle name="Monétaire 2 4 3 3" xfId="39" xr:uid="{00000000-0005-0000-0000-000034000000}"/>
    <cellStyle name="Monétaire 2 4 4" xfId="54" xr:uid="{00000000-0005-0000-0000-000035000000}"/>
    <cellStyle name="Monétaire 2 4 5" xfId="34" xr:uid="{00000000-0005-0000-0000-000036000000}"/>
    <cellStyle name="Monétaire 2 5" xfId="20" xr:uid="{00000000-0005-0000-0000-000037000000}"/>
    <cellStyle name="Monétaire 2 5 2" xfId="60" xr:uid="{00000000-0005-0000-0000-000038000000}"/>
    <cellStyle name="Monétaire 2 5 3" xfId="40" xr:uid="{00000000-0005-0000-0000-000039000000}"/>
    <cellStyle name="Monétaire 2 6" xfId="15" xr:uid="{00000000-0005-0000-0000-00003A000000}"/>
    <cellStyle name="Monétaire 2 6 2" xfId="55" xr:uid="{00000000-0005-0000-0000-00003B000000}"/>
    <cellStyle name="Monétaire 2 6 3" xfId="35" xr:uid="{00000000-0005-0000-0000-00003C000000}"/>
    <cellStyle name="Monétaire 2 7" xfId="50" xr:uid="{00000000-0005-0000-0000-00003D000000}"/>
    <cellStyle name="Monétaire 2 8" xfId="30" xr:uid="{00000000-0005-0000-0000-00003E000000}"/>
    <cellStyle name="Monétaire 3" xfId="69" xr:uid="{00000000-0005-0000-0000-00003F000000}"/>
    <cellStyle name="Monétaire 4" xfId="49" xr:uid="{00000000-0005-0000-0000-000040000000}"/>
    <cellStyle name="Normal" xfId="0" builtinId="0"/>
    <cellStyle name="Normal 2" xfId="2" xr:uid="{00000000-0005-0000-0000-000042000000}"/>
    <cellStyle name="Normal 3" xfId="8" xr:uid="{00000000-0005-0000-0000-000043000000}"/>
    <cellStyle name="Normal 3 2" xfId="12" xr:uid="{00000000-0005-0000-0000-000044000000}"/>
    <cellStyle name="Normal 4" xfId="3" xr:uid="{00000000-0005-0000-0000-000045000000}"/>
    <cellStyle name="Normal 5" xfId="71" xr:uid="{1B1E57CD-50A4-48C5-B60C-A8EE54033544}"/>
  </cellStyles>
  <dxfs count="0"/>
  <tableStyles count="0" defaultTableStyle="TableStyleMedium9" defaultPivotStyle="PivotStyleMedium4"/>
  <colors>
    <mruColors>
      <color rgb="FFFFFFCC"/>
      <color rgb="FFE9EDF7"/>
      <color rgb="FFFF99FF"/>
      <color rgb="FFFF33CC"/>
      <color rgb="FFFF66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97E2C-0413-427E-B070-C210C8DB1304}">
  <sheetPr>
    <tabColor rgb="FF0070C0"/>
    <pageSetUpPr fitToPage="1"/>
  </sheetPr>
  <dimension ref="A1:L95"/>
  <sheetViews>
    <sheetView showGridLines="0" tabSelected="1" view="pageBreakPreview" topLeftCell="A2" zoomScale="80" zoomScaleNormal="80" zoomScaleSheetLayoutView="80" zoomScalePageLayoutView="90" workbookViewId="0">
      <selection activeCell="H4" sqref="H4"/>
    </sheetView>
  </sheetViews>
  <sheetFormatPr baseColWidth="10" defaultColWidth="12.33203125" defaultRowHeight="14.4" x14ac:dyDescent="0.3"/>
  <cols>
    <col min="1" max="1" width="18.6640625" style="65" customWidth="1"/>
    <col min="2" max="2" width="99.33203125" style="28" customWidth="1"/>
    <col min="3" max="3" width="8.6640625" style="34" customWidth="1"/>
    <col min="4" max="4" width="10.6640625" style="50" customWidth="1"/>
    <col min="5" max="5" width="15.6640625" style="35" customWidth="1"/>
    <col min="6" max="6" width="22.33203125" style="36" customWidth="1"/>
    <col min="7" max="7" width="2.44140625" style="28" bestFit="1" customWidth="1"/>
    <col min="8" max="8" width="42" style="28" bestFit="1" customWidth="1"/>
    <col min="9" max="16384" width="12.33203125" style="28"/>
  </cols>
  <sheetData>
    <row r="1" spans="1:12" s="27" customFormat="1" ht="26.4" thickBot="1" x14ac:dyDescent="0.55000000000000004">
      <c r="A1" s="186" t="s">
        <v>40</v>
      </c>
      <c r="B1" s="187"/>
      <c r="C1" s="187"/>
      <c r="D1" s="187"/>
      <c r="E1" s="187"/>
      <c r="F1" s="188"/>
    </row>
    <row r="2" spans="1:12" ht="15" thickBot="1" x14ac:dyDescent="0.35">
      <c r="A2" s="55"/>
      <c r="B2" s="1"/>
      <c r="C2" s="1"/>
      <c r="D2" s="42"/>
      <c r="E2" s="4"/>
      <c r="F2" s="4"/>
    </row>
    <row r="3" spans="1:12" s="2" customFormat="1" ht="90" customHeight="1" thickBot="1" x14ac:dyDescent="0.35">
      <c r="A3" s="189" t="s">
        <v>235</v>
      </c>
      <c r="B3" s="190"/>
      <c r="C3" s="190"/>
      <c r="D3" s="190"/>
      <c r="E3" s="190"/>
      <c r="F3" s="191"/>
    </row>
    <row r="4" spans="1:12" s="2" customFormat="1" ht="16.2" thickBot="1" x14ac:dyDescent="0.35">
      <c r="A4" s="192"/>
      <c r="B4" s="193"/>
      <c r="C4" s="193"/>
      <c r="D4" s="193"/>
      <c r="E4" s="193"/>
      <c r="F4" s="194"/>
    </row>
    <row r="5" spans="1:12" s="2" customFormat="1" ht="37.200000000000003" customHeight="1" thickBot="1" x14ac:dyDescent="0.35">
      <c r="A5" s="195" t="s">
        <v>236</v>
      </c>
      <c r="B5" s="196"/>
      <c r="C5" s="196"/>
      <c r="D5" s="196"/>
      <c r="E5" s="196"/>
      <c r="F5" s="197"/>
    </row>
    <row r="6" spans="1:12" s="2" customFormat="1" ht="16.2" thickBot="1" x14ac:dyDescent="0.35">
      <c r="A6" s="66"/>
      <c r="B6" s="67"/>
      <c r="C6" s="67"/>
      <c r="D6" s="67"/>
      <c r="E6" s="68"/>
      <c r="F6" s="69"/>
    </row>
    <row r="7" spans="1:12" s="2" customFormat="1" ht="16.2" thickBot="1" x14ac:dyDescent="0.35">
      <c r="A7" s="56" t="s">
        <v>5</v>
      </c>
      <c r="B7" s="9" t="s">
        <v>6</v>
      </c>
      <c r="C7" s="10" t="s">
        <v>3</v>
      </c>
      <c r="D7" s="43" t="s">
        <v>2</v>
      </c>
      <c r="E7" s="11" t="s">
        <v>4</v>
      </c>
      <c r="F7" s="11" t="s">
        <v>8</v>
      </c>
      <c r="G7" s="29"/>
      <c r="H7" s="30"/>
      <c r="I7" s="30"/>
      <c r="J7" s="30"/>
      <c r="K7" s="30"/>
      <c r="L7" s="30"/>
    </row>
    <row r="8" spans="1:12" s="2" customFormat="1" ht="15.6" x14ac:dyDescent="0.3">
      <c r="A8" s="57"/>
      <c r="B8" s="12"/>
      <c r="C8" s="18"/>
      <c r="D8" s="44"/>
      <c r="E8" s="6"/>
      <c r="F8" s="5"/>
      <c r="G8" s="29"/>
      <c r="H8" s="30"/>
      <c r="I8" s="30"/>
      <c r="J8" s="30"/>
      <c r="K8" s="30"/>
      <c r="L8" s="30"/>
    </row>
    <row r="9" spans="1:12" s="2" customFormat="1" ht="15.6" x14ac:dyDescent="0.3">
      <c r="A9" s="60"/>
      <c r="B9" s="54" t="s">
        <v>30</v>
      </c>
      <c r="C9" s="20"/>
      <c r="D9" s="45"/>
      <c r="E9" s="21"/>
      <c r="F9" s="22"/>
      <c r="G9" s="29"/>
      <c r="H9" s="30"/>
      <c r="I9" s="30"/>
      <c r="J9" s="30"/>
      <c r="K9" s="30"/>
      <c r="L9" s="30"/>
    </row>
    <row r="10" spans="1:12" s="2" customFormat="1" ht="15.6" x14ac:dyDescent="0.3">
      <c r="A10" s="61"/>
      <c r="B10" s="23" t="s">
        <v>14</v>
      </c>
      <c r="C10" s="24"/>
      <c r="D10" s="46"/>
      <c r="E10" s="25"/>
      <c r="F10" s="26"/>
      <c r="G10" s="29"/>
      <c r="H10" s="30"/>
      <c r="I10" s="30"/>
      <c r="J10" s="30"/>
      <c r="K10" s="30"/>
      <c r="L10" s="30"/>
    </row>
    <row r="11" spans="1:12" s="17" customFormat="1" ht="47.4" customHeight="1" x14ac:dyDescent="0.25">
      <c r="A11" s="62" t="s">
        <v>36</v>
      </c>
      <c r="B11" s="70" t="s">
        <v>16</v>
      </c>
      <c r="C11" s="13" t="s">
        <v>10</v>
      </c>
      <c r="D11" s="47">
        <v>1</v>
      </c>
      <c r="E11" s="52"/>
      <c r="F11" s="8">
        <f>E11*D11</f>
        <v>0</v>
      </c>
    </row>
    <row r="12" spans="1:12" s="17" customFormat="1" ht="31.2" x14ac:dyDescent="0.25">
      <c r="A12" s="63">
        <f>A11+0.01</f>
        <v>1.02</v>
      </c>
      <c r="B12" s="37" t="s">
        <v>21</v>
      </c>
      <c r="C12" s="13" t="s">
        <v>10</v>
      </c>
      <c r="D12" s="47">
        <v>1</v>
      </c>
      <c r="E12" s="52"/>
      <c r="F12" s="8">
        <f t="shared" ref="F12" si="0">E12*D12</f>
        <v>0</v>
      </c>
    </row>
    <row r="13" spans="1:12" s="2" customFormat="1" ht="15.6" x14ac:dyDescent="0.3">
      <c r="A13" s="64"/>
      <c r="B13" s="14"/>
      <c r="C13" s="13"/>
      <c r="D13" s="47"/>
      <c r="E13" s="7"/>
      <c r="F13" s="8"/>
      <c r="G13" s="29"/>
      <c r="H13" s="30"/>
      <c r="I13" s="30"/>
      <c r="J13" s="30"/>
      <c r="K13" s="30"/>
      <c r="L13" s="30"/>
    </row>
    <row r="14" spans="1:12" s="2" customFormat="1" ht="15.6" x14ac:dyDescent="0.3">
      <c r="A14" s="61"/>
      <c r="B14" s="23" t="s">
        <v>9</v>
      </c>
      <c r="C14" s="24"/>
      <c r="D14" s="46"/>
      <c r="E14" s="25"/>
      <c r="F14" s="26"/>
      <c r="G14" s="29"/>
      <c r="H14" s="30"/>
      <c r="I14" s="30"/>
      <c r="J14" s="30"/>
      <c r="K14" s="30"/>
      <c r="L14" s="30"/>
    </row>
    <row r="15" spans="1:12" s="2" customFormat="1" ht="15.6" x14ac:dyDescent="0.3">
      <c r="A15" s="63">
        <f>A12+0.01</f>
        <v>1.03</v>
      </c>
      <c r="B15" s="37" t="s">
        <v>41</v>
      </c>
      <c r="C15" s="13" t="s">
        <v>10</v>
      </c>
      <c r="D15" s="47">
        <v>1</v>
      </c>
      <c r="E15" s="52"/>
      <c r="F15" s="8">
        <f t="shared" ref="F15:F21" si="1">E15*D15</f>
        <v>0</v>
      </c>
      <c r="G15" s="29"/>
      <c r="H15" s="30"/>
      <c r="I15" s="30"/>
      <c r="J15" s="30"/>
      <c r="K15" s="30"/>
      <c r="L15" s="30"/>
    </row>
    <row r="16" spans="1:12" s="17" customFormat="1" ht="31.2" x14ac:dyDescent="0.25">
      <c r="A16" s="63">
        <f t="shared" ref="A16:A21" si="2">A15+0.01</f>
        <v>1.04</v>
      </c>
      <c r="B16" s="37" t="s">
        <v>32</v>
      </c>
      <c r="C16" s="13" t="s">
        <v>10</v>
      </c>
      <c r="D16" s="47">
        <v>1</v>
      </c>
      <c r="E16" s="52"/>
      <c r="F16" s="8">
        <f t="shared" si="1"/>
        <v>0</v>
      </c>
    </row>
    <row r="17" spans="1:12" s="17" customFormat="1" ht="15.6" x14ac:dyDescent="0.25">
      <c r="A17" s="63">
        <f t="shared" si="2"/>
        <v>1.05</v>
      </c>
      <c r="B17" s="51" t="s">
        <v>31</v>
      </c>
      <c r="C17" s="13" t="s">
        <v>10</v>
      </c>
      <c r="D17" s="47">
        <v>1</v>
      </c>
      <c r="E17" s="52"/>
      <c r="F17" s="8">
        <f t="shared" si="1"/>
        <v>0</v>
      </c>
    </row>
    <row r="18" spans="1:12" s="2" customFormat="1" ht="15.6" x14ac:dyDescent="0.3">
      <c r="A18" s="63">
        <f t="shared" si="2"/>
        <v>1.06</v>
      </c>
      <c r="B18" s="37" t="s">
        <v>11</v>
      </c>
      <c r="C18" s="13" t="s">
        <v>10</v>
      </c>
      <c r="D18" s="47">
        <v>1</v>
      </c>
      <c r="E18" s="52"/>
      <c r="F18" s="8">
        <f t="shared" si="1"/>
        <v>0</v>
      </c>
      <c r="G18" s="29"/>
      <c r="H18" s="30"/>
      <c r="I18" s="30"/>
      <c r="J18" s="30"/>
      <c r="K18" s="30"/>
      <c r="L18" s="30"/>
    </row>
    <row r="19" spans="1:12" s="2" customFormat="1" ht="15.6" x14ac:dyDescent="0.3">
      <c r="A19" s="63">
        <f t="shared" si="2"/>
        <v>1.07</v>
      </c>
      <c r="B19" s="37" t="s">
        <v>12</v>
      </c>
      <c r="C19" s="13" t="s">
        <v>10</v>
      </c>
      <c r="D19" s="47">
        <v>1</v>
      </c>
      <c r="E19" s="52"/>
      <c r="F19" s="8">
        <f t="shared" si="1"/>
        <v>0</v>
      </c>
      <c r="G19" s="29"/>
      <c r="H19" s="30"/>
      <c r="I19" s="30"/>
      <c r="J19" s="30"/>
      <c r="K19" s="30"/>
      <c r="L19" s="30"/>
    </row>
    <row r="20" spans="1:12" s="2" customFormat="1" ht="15.6" x14ac:dyDescent="0.3">
      <c r="A20" s="63">
        <f t="shared" si="2"/>
        <v>1.08</v>
      </c>
      <c r="B20" s="37" t="s">
        <v>18</v>
      </c>
      <c r="C20" s="13" t="s">
        <v>10</v>
      </c>
      <c r="D20" s="47">
        <v>1</v>
      </c>
      <c r="E20" s="52"/>
      <c r="F20" s="8">
        <f t="shared" si="1"/>
        <v>0</v>
      </c>
      <c r="G20" s="29"/>
      <c r="H20" s="30"/>
      <c r="I20" s="30"/>
      <c r="J20" s="30"/>
      <c r="K20" s="30"/>
      <c r="L20" s="30"/>
    </row>
    <row r="21" spans="1:12" s="2" customFormat="1" ht="15.6" x14ac:dyDescent="0.3">
      <c r="A21" s="63">
        <f t="shared" si="2"/>
        <v>1.0900000000000001</v>
      </c>
      <c r="B21" s="37" t="s">
        <v>188</v>
      </c>
      <c r="C21" s="13" t="s">
        <v>10</v>
      </c>
      <c r="D21" s="47">
        <v>1</v>
      </c>
      <c r="E21" s="52"/>
      <c r="F21" s="8">
        <f t="shared" si="1"/>
        <v>0</v>
      </c>
      <c r="G21" s="29"/>
      <c r="H21" s="30"/>
      <c r="I21" s="30"/>
      <c r="J21" s="30"/>
      <c r="K21" s="30"/>
      <c r="L21" s="30"/>
    </row>
    <row r="22" spans="1:12" s="2" customFormat="1" ht="15.6" x14ac:dyDescent="0.3">
      <c r="A22" s="62"/>
      <c r="B22" s="37"/>
      <c r="C22" s="13"/>
      <c r="D22" s="47"/>
      <c r="E22" s="7"/>
      <c r="F22" s="8"/>
      <c r="G22" s="29"/>
      <c r="H22" s="30"/>
      <c r="I22" s="30"/>
      <c r="J22" s="30"/>
      <c r="K22" s="30"/>
      <c r="L22" s="30"/>
    </row>
    <row r="23" spans="1:12" s="2" customFormat="1" ht="15.6" x14ac:dyDescent="0.3">
      <c r="A23" s="60"/>
      <c r="B23" s="54" t="s">
        <v>66</v>
      </c>
      <c r="C23" s="20"/>
      <c r="D23" s="45"/>
      <c r="E23" s="21"/>
      <c r="F23" s="22"/>
      <c r="G23" s="29"/>
      <c r="H23" s="30"/>
      <c r="I23" s="30"/>
      <c r="J23" s="30"/>
      <c r="K23" s="30"/>
      <c r="L23" s="30"/>
    </row>
    <row r="24" spans="1:12" s="17" customFormat="1" ht="15.6" x14ac:dyDescent="0.25">
      <c r="A24" s="61"/>
      <c r="B24" s="23" t="s">
        <v>44</v>
      </c>
      <c r="C24" s="24"/>
      <c r="D24" s="46"/>
      <c r="E24" s="25"/>
      <c r="F24" s="26"/>
    </row>
    <row r="25" spans="1:12" s="41" customFormat="1" ht="15.6" x14ac:dyDescent="0.25">
      <c r="A25" s="63">
        <f>A21+0.01</f>
        <v>1.1000000000000001</v>
      </c>
      <c r="B25" s="37" t="s">
        <v>189</v>
      </c>
      <c r="C25" s="13" t="s">
        <v>10</v>
      </c>
      <c r="D25" s="47">
        <v>1</v>
      </c>
      <c r="E25" s="52"/>
      <c r="F25" s="8">
        <f>E25*D25</f>
        <v>0</v>
      </c>
    </row>
    <row r="26" spans="1:12" s="2" customFormat="1" ht="15.6" x14ac:dyDescent="0.3">
      <c r="A26" s="64"/>
      <c r="B26" s="12"/>
      <c r="C26" s="16"/>
      <c r="D26" s="44"/>
      <c r="E26" s="6"/>
      <c r="F26" s="8"/>
      <c r="G26" s="29"/>
      <c r="H26" s="30"/>
      <c r="I26" s="30"/>
      <c r="J26" s="30"/>
      <c r="K26" s="30"/>
      <c r="L26" s="30"/>
    </row>
    <row r="27" spans="1:12" s="2" customFormat="1" ht="15.6" x14ac:dyDescent="0.3">
      <c r="A27" s="60"/>
      <c r="B27" s="54" t="s">
        <v>43</v>
      </c>
      <c r="C27" s="20"/>
      <c r="D27" s="45"/>
      <c r="E27" s="21"/>
      <c r="F27" s="22"/>
      <c r="G27" s="29"/>
      <c r="H27" s="30"/>
      <c r="I27" s="30"/>
      <c r="J27" s="30"/>
      <c r="K27" s="30"/>
      <c r="L27" s="30"/>
    </row>
    <row r="28" spans="1:12" s="2" customFormat="1" ht="29.4" x14ac:dyDescent="0.3">
      <c r="A28" s="61"/>
      <c r="B28" s="23" t="s">
        <v>197</v>
      </c>
      <c r="C28" s="24"/>
      <c r="D28" s="46"/>
      <c r="E28" s="25"/>
      <c r="F28" s="26"/>
      <c r="G28" s="29"/>
      <c r="H28" s="30"/>
      <c r="I28" s="30"/>
      <c r="J28" s="30"/>
      <c r="K28" s="30"/>
      <c r="L28" s="30"/>
    </row>
    <row r="29" spans="1:12" s="2" customFormat="1" ht="31.2" x14ac:dyDescent="0.3">
      <c r="A29" s="63">
        <f>A25+0.01</f>
        <v>1.1100000000000001</v>
      </c>
      <c r="B29" s="38" t="s">
        <v>53</v>
      </c>
      <c r="C29" s="13" t="s">
        <v>10</v>
      </c>
      <c r="D29" s="47">
        <v>1</v>
      </c>
      <c r="E29" s="52"/>
      <c r="F29" s="8">
        <f t="shared" ref="F29:F33" si="3">E29*D29</f>
        <v>0</v>
      </c>
      <c r="G29" s="29"/>
      <c r="H29" s="30"/>
      <c r="I29" s="30"/>
      <c r="J29" s="30"/>
      <c r="K29" s="30"/>
      <c r="L29" s="30"/>
    </row>
    <row r="30" spans="1:12" s="2" customFormat="1" ht="15.6" x14ac:dyDescent="0.3">
      <c r="A30" s="63">
        <f t="shared" ref="A30:A50" si="4">A29+0.01</f>
        <v>1.1200000000000001</v>
      </c>
      <c r="B30" s="38" t="s">
        <v>46</v>
      </c>
      <c r="C30" s="13" t="s">
        <v>10</v>
      </c>
      <c r="D30" s="47">
        <v>1</v>
      </c>
      <c r="E30" s="52"/>
      <c r="F30" s="8">
        <f t="shared" si="3"/>
        <v>0</v>
      </c>
      <c r="G30" s="29"/>
      <c r="H30" s="30"/>
      <c r="I30" s="30"/>
    </row>
    <row r="31" spans="1:12" s="2" customFormat="1" ht="15.6" x14ac:dyDescent="0.3">
      <c r="A31" s="63">
        <f t="shared" si="4"/>
        <v>1.1300000000000001</v>
      </c>
      <c r="B31" s="38" t="s">
        <v>190</v>
      </c>
      <c r="C31" s="13" t="s">
        <v>10</v>
      </c>
      <c r="D31" s="47">
        <v>1</v>
      </c>
      <c r="E31" s="52"/>
      <c r="F31" s="8">
        <f t="shared" si="3"/>
        <v>0</v>
      </c>
      <c r="G31" s="29"/>
      <c r="H31" s="30"/>
      <c r="I31" s="30"/>
    </row>
    <row r="32" spans="1:12" s="2" customFormat="1" ht="15.6" x14ac:dyDescent="0.3">
      <c r="A32" s="63">
        <f t="shared" si="4"/>
        <v>1.1400000000000001</v>
      </c>
      <c r="B32" s="38" t="s">
        <v>191</v>
      </c>
      <c r="C32" s="13" t="s">
        <v>10</v>
      </c>
      <c r="D32" s="47">
        <v>1</v>
      </c>
      <c r="E32" s="52"/>
      <c r="F32" s="8">
        <f t="shared" si="3"/>
        <v>0</v>
      </c>
      <c r="G32" s="29"/>
      <c r="H32" s="30"/>
      <c r="I32" s="30"/>
    </row>
    <row r="33" spans="1:12" s="2" customFormat="1" ht="15.6" x14ac:dyDescent="0.3">
      <c r="A33" s="63">
        <f t="shared" si="4"/>
        <v>1.1500000000000001</v>
      </c>
      <c r="B33" s="38" t="s">
        <v>192</v>
      </c>
      <c r="C33" s="13" t="s">
        <v>10</v>
      </c>
      <c r="D33" s="47">
        <v>1</v>
      </c>
      <c r="E33" s="52"/>
      <c r="F33" s="8">
        <f t="shared" si="3"/>
        <v>0</v>
      </c>
      <c r="G33" s="29"/>
      <c r="H33" s="30"/>
      <c r="I33" s="30"/>
    </row>
    <row r="34" spans="1:12" s="2" customFormat="1" ht="15.6" x14ac:dyDescent="0.3">
      <c r="A34" s="64"/>
      <c r="B34" s="112"/>
      <c r="C34" s="13"/>
      <c r="D34" s="47"/>
      <c r="E34" s="7"/>
      <c r="F34" s="8"/>
      <c r="G34" s="29"/>
      <c r="H34" s="30"/>
      <c r="I34" s="30"/>
      <c r="J34" s="30"/>
      <c r="K34" s="30"/>
      <c r="L34" s="30"/>
    </row>
    <row r="35" spans="1:12" s="2" customFormat="1" ht="15.6" x14ac:dyDescent="0.3">
      <c r="A35" s="61"/>
      <c r="B35" s="23" t="s">
        <v>196</v>
      </c>
      <c r="C35" s="24"/>
      <c r="D35" s="46"/>
      <c r="E35" s="25"/>
      <c r="F35" s="26"/>
      <c r="G35" s="29"/>
      <c r="H35" s="30"/>
      <c r="I35" s="30"/>
      <c r="J35" s="30"/>
      <c r="K35" s="30"/>
      <c r="L35" s="30"/>
    </row>
    <row r="36" spans="1:12" s="2" customFormat="1" ht="27.6" x14ac:dyDescent="0.3">
      <c r="A36" s="61"/>
      <c r="B36" s="113" t="s">
        <v>51</v>
      </c>
      <c r="C36" s="24"/>
      <c r="D36" s="46"/>
      <c r="E36" s="25"/>
      <c r="F36" s="26"/>
      <c r="G36" s="29"/>
      <c r="H36" s="30"/>
      <c r="I36" s="30"/>
      <c r="J36" s="30"/>
      <c r="K36" s="30"/>
      <c r="L36" s="30"/>
    </row>
    <row r="37" spans="1:12" s="2" customFormat="1" ht="15.6" x14ac:dyDescent="0.3">
      <c r="A37" s="63">
        <f>A33+0.01</f>
        <v>1.1600000000000001</v>
      </c>
      <c r="B37" s="38" t="s">
        <v>54</v>
      </c>
      <c r="C37" s="13" t="s">
        <v>1</v>
      </c>
      <c r="D37" s="171">
        <v>10</v>
      </c>
      <c r="E37" s="52"/>
      <c r="F37" s="8">
        <f t="shared" ref="F37:F38" si="5">E37*D37</f>
        <v>0</v>
      </c>
      <c r="G37" s="29"/>
      <c r="H37" s="30"/>
      <c r="I37" s="30"/>
      <c r="J37" s="30"/>
      <c r="K37" s="30"/>
      <c r="L37" s="30"/>
    </row>
    <row r="38" spans="1:12" s="2" customFormat="1" ht="15.6" x14ac:dyDescent="0.3">
      <c r="A38" s="63">
        <f t="shared" si="4"/>
        <v>1.1700000000000002</v>
      </c>
      <c r="B38" s="38" t="s">
        <v>209</v>
      </c>
      <c r="C38" s="13" t="s">
        <v>1</v>
      </c>
      <c r="D38" s="171">
        <v>1650</v>
      </c>
      <c r="E38" s="52"/>
      <c r="F38" s="8">
        <f t="shared" si="5"/>
        <v>0</v>
      </c>
      <c r="G38" s="29"/>
      <c r="H38" s="30"/>
      <c r="I38" s="30"/>
      <c r="J38" s="30"/>
      <c r="K38" s="30"/>
      <c r="L38" s="30"/>
    </row>
    <row r="39" spans="1:12" s="2" customFormat="1" ht="15.6" x14ac:dyDescent="0.3">
      <c r="A39" s="63">
        <f>A38+0.01</f>
        <v>1.1800000000000002</v>
      </c>
      <c r="B39" s="38" t="s">
        <v>210</v>
      </c>
      <c r="C39" s="13" t="s">
        <v>0</v>
      </c>
      <c r="D39" s="171">
        <v>1</v>
      </c>
      <c r="E39" s="52"/>
      <c r="F39" s="8">
        <f>E39*D39</f>
        <v>0</v>
      </c>
      <c r="G39" s="29"/>
      <c r="H39" s="30"/>
      <c r="I39" s="30"/>
      <c r="J39" s="30"/>
      <c r="K39" s="30"/>
      <c r="L39" s="30"/>
    </row>
    <row r="40" spans="1:12" s="2" customFormat="1" ht="15.6" x14ac:dyDescent="0.3">
      <c r="A40" s="63"/>
      <c r="B40" s="38"/>
      <c r="C40" s="13"/>
      <c r="D40" s="47"/>
      <c r="E40" s="52"/>
      <c r="F40" s="8"/>
      <c r="G40" s="29"/>
      <c r="H40" s="30"/>
      <c r="I40" s="30"/>
      <c r="J40" s="30"/>
      <c r="K40" s="30"/>
      <c r="L40" s="30"/>
    </row>
    <row r="41" spans="1:12" s="2" customFormat="1" ht="15.6" x14ac:dyDescent="0.3">
      <c r="A41" s="61"/>
      <c r="B41" s="23" t="s">
        <v>198</v>
      </c>
      <c r="C41" s="24"/>
      <c r="D41" s="46"/>
      <c r="E41" s="25"/>
      <c r="F41" s="26"/>
      <c r="G41" s="29"/>
      <c r="H41" s="30"/>
      <c r="I41" s="30"/>
      <c r="J41" s="30"/>
      <c r="K41" s="30"/>
      <c r="L41" s="30"/>
    </row>
    <row r="42" spans="1:12" s="2" customFormat="1" ht="27.6" x14ac:dyDescent="0.3">
      <c r="A42" s="61"/>
      <c r="B42" s="113" t="s">
        <v>51</v>
      </c>
      <c r="C42" s="24"/>
      <c r="D42" s="46"/>
      <c r="E42" s="25"/>
      <c r="F42" s="26"/>
      <c r="G42" s="29"/>
      <c r="H42" s="30"/>
      <c r="I42" s="30"/>
      <c r="J42" s="30"/>
      <c r="K42" s="30"/>
      <c r="L42" s="30"/>
    </row>
    <row r="43" spans="1:12" s="2" customFormat="1" ht="15.6" x14ac:dyDescent="0.3">
      <c r="A43" s="63">
        <f>A39+0.01</f>
        <v>1.1900000000000002</v>
      </c>
      <c r="B43" s="38" t="s">
        <v>52</v>
      </c>
      <c r="C43" s="13" t="s">
        <v>13</v>
      </c>
      <c r="D43" s="171">
        <v>520</v>
      </c>
      <c r="E43" s="52"/>
      <c r="F43" s="8">
        <f t="shared" ref="F43:F46" si="6">E43*D43</f>
        <v>0</v>
      </c>
      <c r="G43" s="29"/>
      <c r="H43" s="30"/>
      <c r="I43" s="30"/>
      <c r="J43" s="30"/>
      <c r="K43" s="30"/>
      <c r="L43" s="30"/>
    </row>
    <row r="44" spans="1:12" s="2" customFormat="1" ht="15.6" x14ac:dyDescent="0.3">
      <c r="A44" s="63">
        <f t="shared" si="4"/>
        <v>1.2000000000000002</v>
      </c>
      <c r="B44" s="38" t="s">
        <v>54</v>
      </c>
      <c r="C44" s="13" t="s">
        <v>1</v>
      </c>
      <c r="D44" s="171">
        <v>152</v>
      </c>
      <c r="E44" s="52"/>
      <c r="F44" s="8">
        <f t="shared" si="6"/>
        <v>0</v>
      </c>
      <c r="G44" s="29"/>
      <c r="H44" s="30"/>
      <c r="I44" s="30"/>
      <c r="J44" s="30"/>
      <c r="K44" s="30"/>
      <c r="L44" s="30"/>
    </row>
    <row r="45" spans="1:12" s="2" customFormat="1" ht="15.6" x14ac:dyDescent="0.3">
      <c r="A45" s="63">
        <f t="shared" si="4"/>
        <v>1.2100000000000002</v>
      </c>
      <c r="B45" s="38" t="s">
        <v>209</v>
      </c>
      <c r="C45" s="13" t="s">
        <v>1</v>
      </c>
      <c r="D45" s="171">
        <v>450</v>
      </c>
      <c r="E45" s="52"/>
      <c r="F45" s="8">
        <f t="shared" si="6"/>
        <v>0</v>
      </c>
      <c r="G45" s="29"/>
      <c r="H45" s="30"/>
      <c r="I45" s="30"/>
      <c r="J45" s="30"/>
      <c r="K45" s="30"/>
      <c r="L45" s="30"/>
    </row>
    <row r="46" spans="1:12" s="2" customFormat="1" ht="15.6" x14ac:dyDescent="0.3">
      <c r="A46" s="63">
        <f>A45+0.01</f>
        <v>1.2200000000000002</v>
      </c>
      <c r="B46" s="38" t="s">
        <v>58</v>
      </c>
      <c r="C46" s="13" t="s">
        <v>1</v>
      </c>
      <c r="D46" s="171">
        <v>110</v>
      </c>
      <c r="E46" s="52"/>
      <c r="F46" s="8">
        <f t="shared" si="6"/>
        <v>0</v>
      </c>
      <c r="G46" s="29"/>
      <c r="H46" s="30"/>
      <c r="I46" s="30"/>
      <c r="J46" s="30"/>
      <c r="K46" s="30"/>
      <c r="L46" s="30"/>
    </row>
    <row r="47" spans="1:12" s="2" customFormat="1" ht="15.6" x14ac:dyDescent="0.3">
      <c r="A47" s="64"/>
      <c r="B47" s="37"/>
      <c r="C47" s="13"/>
      <c r="D47" s="47"/>
      <c r="E47" s="7"/>
      <c r="F47" s="8"/>
      <c r="G47" s="29"/>
      <c r="H47" s="30"/>
      <c r="I47" s="30"/>
      <c r="J47" s="30"/>
      <c r="K47" s="30"/>
      <c r="L47" s="30"/>
    </row>
    <row r="48" spans="1:12" s="2" customFormat="1" ht="15.6" x14ac:dyDescent="0.3">
      <c r="A48" s="61"/>
      <c r="B48" s="23" t="s">
        <v>199</v>
      </c>
      <c r="C48" s="24"/>
      <c r="D48" s="46"/>
      <c r="E48" s="25"/>
      <c r="F48" s="26"/>
      <c r="G48" s="29"/>
      <c r="H48" s="30"/>
      <c r="I48" s="30"/>
      <c r="J48" s="30"/>
      <c r="K48" s="30"/>
      <c r="L48" s="30"/>
    </row>
    <row r="49" spans="1:12" ht="15.6" x14ac:dyDescent="0.3">
      <c r="A49" s="63">
        <f>A46+0.01</f>
        <v>1.2300000000000002</v>
      </c>
      <c r="B49" s="38" t="s">
        <v>48</v>
      </c>
      <c r="C49" s="13" t="s">
        <v>10</v>
      </c>
      <c r="D49" s="47">
        <v>1</v>
      </c>
      <c r="E49" s="52"/>
      <c r="F49" s="8">
        <f t="shared" ref="F49:F50" si="7">E49*D49</f>
        <v>0</v>
      </c>
    </row>
    <row r="50" spans="1:12" ht="15.6" x14ac:dyDescent="0.3">
      <c r="A50" s="63">
        <f t="shared" si="4"/>
        <v>1.2400000000000002</v>
      </c>
      <c r="B50" s="38" t="s">
        <v>49</v>
      </c>
      <c r="C50" s="13" t="s">
        <v>10</v>
      </c>
      <c r="D50" s="47">
        <v>1</v>
      </c>
      <c r="E50" s="52"/>
      <c r="F50" s="8">
        <f t="shared" si="7"/>
        <v>0</v>
      </c>
    </row>
    <row r="51" spans="1:12" ht="15.6" x14ac:dyDescent="0.3">
      <c r="A51" s="64"/>
      <c r="B51" s="38"/>
      <c r="C51" s="13"/>
      <c r="D51" s="47"/>
      <c r="E51" s="7"/>
      <c r="F51" s="8"/>
    </row>
    <row r="52" spans="1:12" s="2" customFormat="1" ht="15.6" x14ac:dyDescent="0.3">
      <c r="A52" s="61"/>
      <c r="B52" s="23" t="s">
        <v>200</v>
      </c>
      <c r="C52" s="24"/>
      <c r="D52" s="46"/>
      <c r="E52" s="25"/>
      <c r="F52" s="26"/>
      <c r="G52" s="29"/>
      <c r="H52" s="30"/>
      <c r="I52" s="30"/>
      <c r="J52" s="30"/>
      <c r="K52" s="30"/>
      <c r="L52" s="30"/>
    </row>
    <row r="53" spans="1:12" s="2" customFormat="1" ht="31.2" x14ac:dyDescent="0.3">
      <c r="A53" s="63"/>
      <c r="B53" s="114" t="s">
        <v>50</v>
      </c>
      <c r="C53" s="13"/>
      <c r="D53" s="47"/>
      <c r="E53" s="7"/>
      <c r="F53" s="8"/>
      <c r="G53" s="29"/>
      <c r="H53" s="30"/>
      <c r="I53" s="30"/>
      <c r="J53" s="30"/>
      <c r="K53" s="30"/>
      <c r="L53" s="30"/>
    </row>
    <row r="54" spans="1:12" s="2" customFormat="1" ht="15.6" x14ac:dyDescent="0.3">
      <c r="A54" s="63">
        <f>A50+0.01</f>
        <v>1.2500000000000002</v>
      </c>
      <c r="B54" s="117" t="s">
        <v>59</v>
      </c>
      <c r="C54" s="13" t="s">
        <v>10</v>
      </c>
      <c r="D54" s="47">
        <v>1</v>
      </c>
      <c r="E54" s="52"/>
      <c r="F54" s="8">
        <f t="shared" ref="F54:F58" si="8">E54*D54</f>
        <v>0</v>
      </c>
      <c r="G54" s="29"/>
      <c r="H54" s="30"/>
      <c r="I54" s="30"/>
      <c r="J54" s="30"/>
      <c r="K54" s="30"/>
      <c r="L54" s="30"/>
    </row>
    <row r="55" spans="1:12" ht="15.6" x14ac:dyDescent="0.3">
      <c r="A55" s="63">
        <f t="shared" ref="A55:A58" si="9">A54+0.01</f>
        <v>1.2600000000000002</v>
      </c>
      <c r="B55" s="117" t="s">
        <v>22</v>
      </c>
      <c r="C55" s="13" t="s">
        <v>10</v>
      </c>
      <c r="D55" s="47">
        <v>1</v>
      </c>
      <c r="E55" s="52"/>
      <c r="F55" s="8">
        <f t="shared" si="8"/>
        <v>0</v>
      </c>
    </row>
    <row r="56" spans="1:12" ht="15.6" x14ac:dyDescent="0.3">
      <c r="A56" s="63">
        <f t="shared" si="9"/>
        <v>1.2700000000000002</v>
      </c>
      <c r="B56" s="117" t="s">
        <v>60</v>
      </c>
      <c r="C56" s="13" t="s">
        <v>10</v>
      </c>
      <c r="D56" s="47">
        <v>1</v>
      </c>
      <c r="E56" s="52"/>
      <c r="F56" s="8">
        <f t="shared" si="8"/>
        <v>0</v>
      </c>
    </row>
    <row r="57" spans="1:12" ht="15.6" x14ac:dyDescent="0.3">
      <c r="A57" s="63">
        <f t="shared" si="9"/>
        <v>1.2800000000000002</v>
      </c>
      <c r="B57" s="117" t="s">
        <v>61</v>
      </c>
      <c r="C57" s="13" t="s">
        <v>10</v>
      </c>
      <c r="D57" s="47">
        <v>1</v>
      </c>
      <c r="E57" s="52"/>
      <c r="F57" s="8">
        <f t="shared" si="8"/>
        <v>0</v>
      </c>
    </row>
    <row r="58" spans="1:12" ht="15.6" x14ac:dyDescent="0.3">
      <c r="A58" s="63">
        <f t="shared" si="9"/>
        <v>1.2900000000000003</v>
      </c>
      <c r="B58" s="117" t="s">
        <v>23</v>
      </c>
      <c r="C58" s="13" t="s">
        <v>10</v>
      </c>
      <c r="D58" s="47">
        <v>1</v>
      </c>
      <c r="E58" s="52"/>
      <c r="F58" s="8">
        <f t="shared" si="8"/>
        <v>0</v>
      </c>
    </row>
    <row r="59" spans="1:12" ht="15.6" x14ac:dyDescent="0.3">
      <c r="A59" s="64"/>
      <c r="B59" s="15"/>
      <c r="C59" s="13"/>
      <c r="D59" s="47"/>
      <c r="E59" s="7"/>
      <c r="F59" s="8"/>
    </row>
    <row r="60" spans="1:12" s="2" customFormat="1" ht="15.6" x14ac:dyDescent="0.3">
      <c r="A60" s="61"/>
      <c r="B60" s="23" t="s">
        <v>63</v>
      </c>
      <c r="C60" s="24"/>
      <c r="D60" s="46"/>
      <c r="E60" s="25"/>
      <c r="F60" s="26"/>
      <c r="G60" s="29"/>
      <c r="H60" s="30"/>
      <c r="I60" s="30"/>
      <c r="J60" s="30"/>
      <c r="K60" s="30"/>
      <c r="L60" s="30"/>
    </row>
    <row r="61" spans="1:12" s="2" customFormat="1" ht="15.6" x14ac:dyDescent="0.3">
      <c r="A61" s="63">
        <f>A58+0.01</f>
        <v>1.3000000000000003</v>
      </c>
      <c r="B61" s="37" t="s">
        <v>62</v>
      </c>
      <c r="C61" s="13" t="s">
        <v>10</v>
      </c>
      <c r="D61" s="47">
        <v>1</v>
      </c>
      <c r="E61" s="52"/>
      <c r="F61" s="8">
        <f t="shared" ref="F61:F62" si="10">E61*D61</f>
        <v>0</v>
      </c>
      <c r="G61" s="29"/>
      <c r="H61" s="30"/>
      <c r="I61" s="30"/>
      <c r="J61" s="30"/>
      <c r="K61" s="30"/>
      <c r="L61" s="30"/>
    </row>
    <row r="62" spans="1:12" s="2" customFormat="1" ht="15.6" x14ac:dyDescent="0.3">
      <c r="A62" s="63">
        <f>A61+0.01</f>
        <v>1.3100000000000003</v>
      </c>
      <c r="B62" s="37" t="s">
        <v>64</v>
      </c>
      <c r="C62" s="13" t="s">
        <v>10</v>
      </c>
      <c r="D62" s="47">
        <v>1</v>
      </c>
      <c r="E62" s="52"/>
      <c r="F62" s="8">
        <f t="shared" si="10"/>
        <v>0</v>
      </c>
      <c r="G62" s="29"/>
      <c r="H62" s="30"/>
      <c r="I62" s="30"/>
      <c r="J62" s="30"/>
      <c r="K62" s="30"/>
      <c r="L62" s="30"/>
    </row>
    <row r="63" spans="1:12" ht="15.6" x14ac:dyDescent="0.3">
      <c r="A63" s="64"/>
      <c r="C63" s="13"/>
      <c r="D63" s="47"/>
      <c r="E63" s="7"/>
      <c r="F63" s="8"/>
    </row>
    <row r="64" spans="1:12" s="2" customFormat="1" ht="15.6" x14ac:dyDescent="0.3">
      <c r="A64" s="60"/>
      <c r="B64" s="19" t="s">
        <v>35</v>
      </c>
      <c r="C64" s="20"/>
      <c r="D64" s="45"/>
      <c r="E64" s="21"/>
      <c r="F64" s="22"/>
      <c r="G64" s="29"/>
      <c r="H64" s="30"/>
      <c r="I64" s="30"/>
      <c r="J64" s="30"/>
      <c r="K64" s="30"/>
      <c r="L64" s="30"/>
    </row>
    <row r="65" spans="1:12" s="2" customFormat="1" ht="15.6" x14ac:dyDescent="0.3">
      <c r="A65" s="63">
        <f>A62+0.01</f>
        <v>1.3200000000000003</v>
      </c>
      <c r="B65" s="37" t="s">
        <v>42</v>
      </c>
      <c r="C65" s="13" t="s">
        <v>10</v>
      </c>
      <c r="D65" s="47">
        <v>1</v>
      </c>
      <c r="E65" s="52"/>
      <c r="F65" s="8">
        <f>E65*D65</f>
        <v>0</v>
      </c>
      <c r="G65" s="29"/>
      <c r="H65" s="30"/>
      <c r="I65" s="30"/>
      <c r="J65" s="30"/>
      <c r="K65" s="30"/>
      <c r="L65" s="30"/>
    </row>
    <row r="66" spans="1:12" ht="15.6" x14ac:dyDescent="0.3">
      <c r="A66" s="64"/>
      <c r="B66" s="15"/>
      <c r="C66" s="13"/>
      <c r="D66" s="47"/>
      <c r="E66" s="7"/>
      <c r="F66" s="8"/>
    </row>
    <row r="67" spans="1:12" ht="15.6" x14ac:dyDescent="0.3">
      <c r="A67" s="60"/>
      <c r="B67" s="19" t="s">
        <v>15</v>
      </c>
      <c r="C67" s="20"/>
      <c r="D67" s="48"/>
      <c r="E67" s="39"/>
      <c r="F67" s="22"/>
    </row>
    <row r="68" spans="1:12" s="2" customFormat="1" ht="15.6" x14ac:dyDescent="0.3">
      <c r="A68" s="61"/>
      <c r="B68" s="23" t="s">
        <v>20</v>
      </c>
      <c r="C68" s="24"/>
      <c r="D68" s="46"/>
      <c r="E68" s="25"/>
      <c r="F68" s="26"/>
      <c r="G68" s="29"/>
      <c r="H68" s="30"/>
      <c r="I68" s="30"/>
      <c r="J68" s="30"/>
      <c r="K68" s="30"/>
      <c r="L68" s="30"/>
    </row>
    <row r="69" spans="1:12" ht="15.6" x14ac:dyDescent="0.3">
      <c r="A69" s="63">
        <f>A65+0.01</f>
        <v>1.3300000000000003</v>
      </c>
      <c r="B69" s="37" t="s">
        <v>19</v>
      </c>
      <c r="C69" s="13" t="s">
        <v>10</v>
      </c>
      <c r="D69" s="47">
        <v>1</v>
      </c>
      <c r="E69" s="52"/>
      <c r="F69" s="8">
        <f t="shared" ref="F69:F72" si="11">E69*D69</f>
        <v>0</v>
      </c>
    </row>
    <row r="70" spans="1:12" ht="15.6" x14ac:dyDescent="0.3">
      <c r="A70" s="63">
        <f t="shared" ref="A70:A72" si="12">A69+0.01</f>
        <v>1.3400000000000003</v>
      </c>
      <c r="B70" s="37" t="s">
        <v>37</v>
      </c>
      <c r="C70" s="13" t="s">
        <v>10</v>
      </c>
      <c r="D70" s="47">
        <v>1</v>
      </c>
      <c r="E70" s="52"/>
      <c r="F70" s="8">
        <f t="shared" si="11"/>
        <v>0</v>
      </c>
    </row>
    <row r="71" spans="1:12" ht="15.6" x14ac:dyDescent="0.3">
      <c r="A71" s="63">
        <f t="shared" si="12"/>
        <v>1.3500000000000003</v>
      </c>
      <c r="B71" s="37" t="s">
        <v>29</v>
      </c>
      <c r="C71" s="13" t="s">
        <v>10</v>
      </c>
      <c r="D71" s="47">
        <v>1</v>
      </c>
      <c r="E71" s="52"/>
      <c r="F71" s="8">
        <f t="shared" si="11"/>
        <v>0</v>
      </c>
    </row>
    <row r="72" spans="1:12" ht="15.6" x14ac:dyDescent="0.3">
      <c r="A72" s="63">
        <f t="shared" si="12"/>
        <v>1.3600000000000003</v>
      </c>
      <c r="B72" s="37" t="s">
        <v>7</v>
      </c>
      <c r="C72" s="13" t="s">
        <v>10</v>
      </c>
      <c r="D72" s="47">
        <v>1</v>
      </c>
      <c r="E72" s="52"/>
      <c r="F72" s="8">
        <f t="shared" si="11"/>
        <v>0</v>
      </c>
    </row>
    <row r="73" spans="1:12" ht="15.6" x14ac:dyDescent="0.3">
      <c r="A73" s="64"/>
      <c r="B73" s="15"/>
      <c r="C73" s="13"/>
      <c r="D73" s="47"/>
      <c r="E73" s="7"/>
      <c r="F73" s="8"/>
    </row>
    <row r="74" spans="1:12" s="2" customFormat="1" ht="15.6" x14ac:dyDescent="0.3">
      <c r="A74" s="61"/>
      <c r="B74" s="23" t="s">
        <v>17</v>
      </c>
      <c r="C74" s="24"/>
      <c r="D74" s="46"/>
      <c r="E74" s="25"/>
      <c r="F74" s="26"/>
      <c r="G74" s="29"/>
      <c r="H74" s="30"/>
      <c r="I74" s="30"/>
      <c r="J74" s="30"/>
      <c r="K74" s="30"/>
      <c r="L74" s="30"/>
    </row>
    <row r="75" spans="1:12" ht="15.6" x14ac:dyDescent="0.3">
      <c r="A75" s="132">
        <f>A72+0.01</f>
        <v>1.3700000000000003</v>
      </c>
      <c r="B75" s="37" t="s">
        <v>34</v>
      </c>
      <c r="C75" s="13" t="s">
        <v>10</v>
      </c>
      <c r="D75" s="47">
        <v>1</v>
      </c>
      <c r="E75" s="52"/>
      <c r="F75" s="8">
        <f t="shared" ref="F75:F81" si="13">E75*D75</f>
        <v>0</v>
      </c>
    </row>
    <row r="76" spans="1:12" ht="15.6" x14ac:dyDescent="0.3">
      <c r="A76" s="132">
        <f>A75+0.01</f>
        <v>1.3800000000000003</v>
      </c>
      <c r="B76" s="37" t="s">
        <v>135</v>
      </c>
      <c r="C76" s="13" t="s">
        <v>10</v>
      </c>
      <c r="D76" s="47">
        <v>1</v>
      </c>
      <c r="E76" s="52"/>
      <c r="F76" s="8">
        <f t="shared" si="13"/>
        <v>0</v>
      </c>
    </row>
    <row r="77" spans="1:12" ht="15.6" x14ac:dyDescent="0.3">
      <c r="A77" s="132">
        <f>A76+0.01</f>
        <v>1.3900000000000003</v>
      </c>
      <c r="B77" s="37" t="s">
        <v>134</v>
      </c>
      <c r="C77" s="13" t="s">
        <v>10</v>
      </c>
      <c r="D77" s="47">
        <v>1</v>
      </c>
      <c r="E77" s="52"/>
      <c r="F77" s="8">
        <f t="shared" si="13"/>
        <v>0</v>
      </c>
    </row>
    <row r="78" spans="1:12" ht="15.6" x14ac:dyDescent="0.3">
      <c r="A78" s="132">
        <f>A77+0.01</f>
        <v>1.4000000000000004</v>
      </c>
      <c r="B78" s="37" t="s">
        <v>133</v>
      </c>
      <c r="C78" s="13" t="s">
        <v>10</v>
      </c>
      <c r="D78" s="47">
        <v>1</v>
      </c>
      <c r="E78" s="52"/>
      <c r="F78" s="8">
        <f t="shared" si="13"/>
        <v>0</v>
      </c>
    </row>
    <row r="79" spans="1:12" ht="15.6" x14ac:dyDescent="0.3">
      <c r="A79" s="132">
        <f>A78+0.01</f>
        <v>1.4100000000000004</v>
      </c>
      <c r="B79" s="37" t="s">
        <v>170</v>
      </c>
      <c r="C79" s="13" t="s">
        <v>10</v>
      </c>
      <c r="D79" s="47">
        <v>1</v>
      </c>
      <c r="E79" s="52"/>
      <c r="F79" s="8">
        <f t="shared" si="13"/>
        <v>0</v>
      </c>
    </row>
    <row r="80" spans="1:12" ht="15.6" x14ac:dyDescent="0.3">
      <c r="A80" s="132">
        <f t="shared" ref="A80:A81" si="14">A79+0.01</f>
        <v>1.4200000000000004</v>
      </c>
      <c r="B80" s="37" t="s">
        <v>171</v>
      </c>
      <c r="C80" s="13" t="s">
        <v>10</v>
      </c>
      <c r="D80" s="47">
        <v>1</v>
      </c>
      <c r="E80" s="52"/>
      <c r="F80" s="8">
        <f t="shared" si="13"/>
        <v>0</v>
      </c>
    </row>
    <row r="81" spans="1:8" ht="15.6" x14ac:dyDescent="0.3">
      <c r="A81" s="132">
        <f t="shared" si="14"/>
        <v>1.4300000000000004</v>
      </c>
      <c r="B81" s="37" t="s">
        <v>172</v>
      </c>
      <c r="C81" s="13" t="s">
        <v>10</v>
      </c>
      <c r="D81" s="47">
        <v>1</v>
      </c>
      <c r="E81" s="52"/>
      <c r="F81" s="8">
        <f t="shared" si="13"/>
        <v>0</v>
      </c>
    </row>
    <row r="82" spans="1:8" ht="16.2" thickBot="1" x14ac:dyDescent="0.35">
      <c r="A82" s="58"/>
      <c r="B82" s="2"/>
      <c r="C82" s="3"/>
      <c r="D82" s="49"/>
      <c r="E82" s="7"/>
      <c r="F82" s="8"/>
    </row>
    <row r="83" spans="1:8" ht="15.6" x14ac:dyDescent="0.3">
      <c r="A83" s="97"/>
      <c r="B83" s="102"/>
      <c r="C83" s="103" t="s">
        <v>38</v>
      </c>
      <c r="D83" s="103"/>
      <c r="E83" s="104"/>
      <c r="F83" s="100">
        <f>SUM(F8:F82)</f>
        <v>0</v>
      </c>
      <c r="H83" s="96"/>
    </row>
    <row r="84" spans="1:8" ht="15.6" x14ac:dyDescent="0.3">
      <c r="A84" s="98"/>
      <c r="B84" s="105"/>
      <c r="C84" s="110" t="s">
        <v>69</v>
      </c>
      <c r="D84" s="110"/>
      <c r="E84" s="106"/>
      <c r="F84" s="111">
        <f>0.2*F83</f>
        <v>0</v>
      </c>
      <c r="H84" s="96"/>
    </row>
    <row r="85" spans="1:8" ht="16.2" thickBot="1" x14ac:dyDescent="0.35">
      <c r="A85" s="99"/>
      <c r="B85" s="109"/>
      <c r="C85" s="107" t="s">
        <v>39</v>
      </c>
      <c r="D85" s="107"/>
      <c r="E85" s="108"/>
      <c r="F85" s="101">
        <f>F83+F84</f>
        <v>0</v>
      </c>
      <c r="H85" s="96"/>
    </row>
    <row r="86" spans="1:8" x14ac:dyDescent="0.3">
      <c r="A86" s="28"/>
      <c r="E86" s="71"/>
    </row>
    <row r="87" spans="1:8" x14ac:dyDescent="0.3">
      <c r="A87" s="28"/>
      <c r="E87" s="71"/>
    </row>
    <row r="88" spans="1:8" s="73" customFormat="1" x14ac:dyDescent="0.3">
      <c r="A88" s="72" t="s">
        <v>33</v>
      </c>
      <c r="C88" s="74" t="s">
        <v>24</v>
      </c>
      <c r="D88" s="75"/>
      <c r="E88" s="76"/>
      <c r="F88" s="77"/>
    </row>
    <row r="89" spans="1:8" x14ac:dyDescent="0.3">
      <c r="A89" s="78" t="s">
        <v>25</v>
      </c>
      <c r="B89" s="79" t="s">
        <v>26</v>
      </c>
      <c r="C89" s="198" t="s">
        <v>25</v>
      </c>
      <c r="D89" s="198"/>
      <c r="E89" s="80" t="s">
        <v>26</v>
      </c>
      <c r="F89" s="81"/>
      <c r="G89" s="82"/>
    </row>
    <row r="90" spans="1:8" x14ac:dyDescent="0.3">
      <c r="A90" s="185" t="s">
        <v>27</v>
      </c>
      <c r="B90" s="79" t="s">
        <v>26</v>
      </c>
      <c r="C90" s="185" t="s">
        <v>27</v>
      </c>
      <c r="D90" s="185"/>
      <c r="E90" s="80" t="s">
        <v>26</v>
      </c>
      <c r="F90" s="84"/>
      <c r="G90" s="85"/>
    </row>
    <row r="91" spans="1:8" x14ac:dyDescent="0.3">
      <c r="A91" s="185"/>
      <c r="B91" s="79" t="s">
        <v>26</v>
      </c>
      <c r="C91" s="185"/>
      <c r="D91" s="185"/>
      <c r="E91" s="80" t="s">
        <v>26</v>
      </c>
      <c r="F91" s="84"/>
      <c r="G91" s="85"/>
    </row>
    <row r="92" spans="1:8" x14ac:dyDescent="0.3">
      <c r="A92" s="86"/>
      <c r="B92" s="85"/>
      <c r="C92" s="87"/>
      <c r="D92" s="79"/>
      <c r="E92" s="88"/>
      <c r="F92" s="85"/>
    </row>
    <row r="93" spans="1:8" s="59" customFormat="1" x14ac:dyDescent="0.25">
      <c r="A93" s="89" t="s">
        <v>28</v>
      </c>
      <c r="B93" s="85"/>
      <c r="C93" s="53" t="s">
        <v>28</v>
      </c>
      <c r="D93" s="90"/>
      <c r="E93" s="91"/>
      <c r="F93" s="85"/>
    </row>
    <row r="94" spans="1:8" x14ac:dyDescent="0.3">
      <c r="A94" s="86"/>
      <c r="B94" s="85"/>
      <c r="C94" s="92"/>
      <c r="D94" s="93"/>
      <c r="E94" s="94"/>
      <c r="F94" s="82"/>
    </row>
    <row r="95" spans="1:8" x14ac:dyDescent="0.3">
      <c r="A95" s="95"/>
      <c r="B95" s="85"/>
      <c r="C95" s="83"/>
      <c r="D95" s="83"/>
      <c r="E95" s="91"/>
      <c r="F95" s="85"/>
    </row>
  </sheetData>
  <mergeCells count="7">
    <mergeCell ref="A90:A91"/>
    <mergeCell ref="C90:D91"/>
    <mergeCell ref="A1:F1"/>
    <mergeCell ref="A3:F3"/>
    <mergeCell ref="A4:F4"/>
    <mergeCell ref="A5:F5"/>
    <mergeCell ref="C89:D89"/>
  </mergeCells>
  <printOptions horizontalCentered="1"/>
  <pageMargins left="0.25" right="0.25" top="0.75" bottom="0.75" header="0.3" footer="0.3"/>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pageSetUpPr fitToPage="1"/>
  </sheetPr>
  <dimension ref="A1:L58"/>
  <sheetViews>
    <sheetView showGridLines="0" view="pageBreakPreview" zoomScale="70" zoomScaleNormal="80" zoomScaleSheetLayoutView="70" zoomScalePageLayoutView="90" workbookViewId="0">
      <selection activeCell="I11" sqref="I11"/>
    </sheetView>
  </sheetViews>
  <sheetFormatPr baseColWidth="10" defaultColWidth="12.33203125" defaultRowHeight="14.4" x14ac:dyDescent="0.3"/>
  <cols>
    <col min="1" max="1" width="18.6640625" style="65" customWidth="1"/>
    <col min="2" max="2" width="99.33203125" style="28" customWidth="1"/>
    <col min="3" max="3" width="8.6640625" style="34" customWidth="1"/>
    <col min="4" max="4" width="10.6640625" style="50" customWidth="1"/>
    <col min="5" max="5" width="15.6640625" style="35" customWidth="1"/>
    <col min="6" max="6" width="22.33203125" style="36" customWidth="1"/>
    <col min="7" max="7" width="2.44140625" style="28" bestFit="1" customWidth="1"/>
    <col min="8" max="8" width="42" style="28" bestFit="1" customWidth="1"/>
    <col min="9" max="16384" width="12.33203125" style="28"/>
  </cols>
  <sheetData>
    <row r="1" spans="1:12" s="27" customFormat="1" ht="26.4" thickBot="1" x14ac:dyDescent="0.55000000000000004">
      <c r="A1" s="186" t="s">
        <v>40</v>
      </c>
      <c r="B1" s="187"/>
      <c r="C1" s="187"/>
      <c r="D1" s="187"/>
      <c r="E1" s="187"/>
      <c r="F1" s="188"/>
    </row>
    <row r="2" spans="1:12" ht="15" thickBot="1" x14ac:dyDescent="0.35">
      <c r="A2" s="55"/>
      <c r="B2" s="1"/>
      <c r="C2" s="1"/>
      <c r="D2" s="42"/>
      <c r="E2" s="4"/>
      <c r="F2" s="4"/>
    </row>
    <row r="3" spans="1:12" s="2" customFormat="1" ht="90" customHeight="1" thickBot="1" x14ac:dyDescent="0.35">
      <c r="A3" s="189" t="s">
        <v>234</v>
      </c>
      <c r="B3" s="190"/>
      <c r="C3" s="190"/>
      <c r="D3" s="190"/>
      <c r="E3" s="190"/>
      <c r="F3" s="191"/>
    </row>
    <row r="4" spans="1:12" s="2" customFormat="1" ht="16.2" thickBot="1" x14ac:dyDescent="0.35">
      <c r="A4" s="192"/>
      <c r="B4" s="193"/>
      <c r="C4" s="193"/>
      <c r="D4" s="193"/>
      <c r="E4" s="193"/>
      <c r="F4" s="194"/>
    </row>
    <row r="5" spans="1:12" s="2" customFormat="1" ht="34.799999999999997" customHeight="1" thickBot="1" x14ac:dyDescent="0.35">
      <c r="A5" s="195" t="s">
        <v>236</v>
      </c>
      <c r="B5" s="196"/>
      <c r="C5" s="196"/>
      <c r="D5" s="196"/>
      <c r="E5" s="196"/>
      <c r="F5" s="197"/>
    </row>
    <row r="6" spans="1:12" s="2" customFormat="1" ht="16.2" thickBot="1" x14ac:dyDescent="0.35">
      <c r="A6" s="66"/>
      <c r="B6" s="67"/>
      <c r="C6" s="67"/>
      <c r="D6" s="67"/>
      <c r="E6" s="68"/>
      <c r="F6" s="69"/>
    </row>
    <row r="7" spans="1:12" s="2" customFormat="1" ht="16.2" thickBot="1" x14ac:dyDescent="0.35">
      <c r="A7" s="56" t="s">
        <v>5</v>
      </c>
      <c r="B7" s="9" t="s">
        <v>6</v>
      </c>
      <c r="C7" s="10" t="s">
        <v>3</v>
      </c>
      <c r="D7" s="43" t="s">
        <v>2</v>
      </c>
      <c r="E7" s="11" t="s">
        <v>4</v>
      </c>
      <c r="F7" s="11" t="s">
        <v>8</v>
      </c>
      <c r="G7" s="29"/>
      <c r="H7" s="30"/>
      <c r="I7" s="30"/>
      <c r="J7" s="30"/>
      <c r="K7" s="30"/>
      <c r="L7" s="30"/>
    </row>
    <row r="8" spans="1:12" s="2" customFormat="1" ht="15.6" x14ac:dyDescent="0.3">
      <c r="A8" s="57"/>
      <c r="B8" s="12"/>
      <c r="C8" s="18"/>
      <c r="D8" s="44"/>
      <c r="E8" s="6"/>
      <c r="F8" s="5"/>
      <c r="G8" s="29"/>
      <c r="H8" s="30"/>
      <c r="I8" s="30"/>
      <c r="J8" s="30"/>
      <c r="K8" s="30"/>
      <c r="L8" s="30"/>
    </row>
    <row r="9" spans="1:12" s="2" customFormat="1" ht="15.6" x14ac:dyDescent="0.3">
      <c r="A9" s="60"/>
      <c r="B9" s="54" t="s">
        <v>30</v>
      </c>
      <c r="C9" s="20"/>
      <c r="D9" s="45"/>
      <c r="E9" s="21"/>
      <c r="F9" s="22"/>
      <c r="G9" s="29"/>
      <c r="H9" s="30"/>
      <c r="I9" s="30"/>
      <c r="J9" s="30"/>
      <c r="K9" s="30"/>
      <c r="L9" s="30"/>
    </row>
    <row r="10" spans="1:12" s="2" customFormat="1" ht="15.6" x14ac:dyDescent="0.3">
      <c r="A10" s="61"/>
      <c r="B10" s="23" t="s">
        <v>225</v>
      </c>
      <c r="C10" s="24"/>
      <c r="D10" s="46"/>
      <c r="E10" s="25"/>
      <c r="F10" s="26"/>
      <c r="G10" s="29"/>
      <c r="H10" s="30"/>
      <c r="I10" s="30"/>
      <c r="J10" s="30"/>
      <c r="K10" s="30"/>
      <c r="L10" s="30"/>
    </row>
    <row r="11" spans="1:12" s="17" customFormat="1" ht="47.4" customHeight="1" x14ac:dyDescent="0.25">
      <c r="A11" s="62" t="s">
        <v>36</v>
      </c>
      <c r="B11" s="70" t="s">
        <v>16</v>
      </c>
      <c r="C11" s="13" t="s">
        <v>10</v>
      </c>
      <c r="D11" s="47">
        <v>1</v>
      </c>
      <c r="E11" s="52"/>
      <c r="F11" s="8">
        <f>E11*D11</f>
        <v>0</v>
      </c>
    </row>
    <row r="12" spans="1:12" s="17" customFormat="1" ht="31.2" x14ac:dyDescent="0.25">
      <c r="A12" s="63">
        <f>A11+0.01</f>
        <v>1.02</v>
      </c>
      <c r="B12" s="37" t="s">
        <v>21</v>
      </c>
      <c r="C12" s="13" t="s">
        <v>10</v>
      </c>
      <c r="D12" s="47">
        <v>1</v>
      </c>
      <c r="E12" s="52"/>
      <c r="F12" s="8">
        <f t="shared" ref="F12" si="0">E12*D12</f>
        <v>0</v>
      </c>
    </row>
    <row r="13" spans="1:12" s="2" customFormat="1" ht="15.6" x14ac:dyDescent="0.3">
      <c r="A13" s="64"/>
      <c r="B13" s="14"/>
      <c r="C13" s="13"/>
      <c r="D13" s="47"/>
      <c r="E13" s="7"/>
      <c r="F13" s="8"/>
      <c r="G13" s="29"/>
      <c r="H13" s="30"/>
      <c r="I13" s="30"/>
      <c r="J13" s="30"/>
      <c r="K13" s="30"/>
      <c r="L13" s="30"/>
    </row>
    <row r="14" spans="1:12" s="2" customFormat="1" ht="15.6" x14ac:dyDescent="0.3">
      <c r="A14" s="61"/>
      <c r="B14" s="23" t="s">
        <v>224</v>
      </c>
      <c r="C14" s="24"/>
      <c r="D14" s="46"/>
      <c r="E14" s="25"/>
      <c r="F14" s="26"/>
      <c r="G14" s="29"/>
      <c r="H14" s="30"/>
      <c r="I14" s="30"/>
      <c r="J14" s="30"/>
      <c r="K14" s="30"/>
      <c r="L14" s="30"/>
    </row>
    <row r="15" spans="1:12" s="2" customFormat="1" ht="15.6" x14ac:dyDescent="0.3">
      <c r="A15" s="63">
        <f>A12+0.01</f>
        <v>1.03</v>
      </c>
      <c r="B15" s="37" t="s">
        <v>41</v>
      </c>
      <c r="C15" s="13" t="s">
        <v>10</v>
      </c>
      <c r="D15" s="47">
        <v>1</v>
      </c>
      <c r="E15" s="52"/>
      <c r="F15" s="8">
        <f t="shared" ref="F15:F20" si="1">E15*D15</f>
        <v>0</v>
      </c>
      <c r="G15" s="29"/>
      <c r="H15" s="30"/>
      <c r="I15" s="30"/>
      <c r="J15" s="30"/>
      <c r="K15" s="30"/>
      <c r="L15" s="30"/>
    </row>
    <row r="16" spans="1:12" s="17" customFormat="1" ht="31.2" x14ac:dyDescent="0.25">
      <c r="A16" s="63">
        <f t="shared" ref="A16:A20" si="2">A15+0.01</f>
        <v>1.04</v>
      </c>
      <c r="B16" s="37" t="s">
        <v>32</v>
      </c>
      <c r="C16" s="13" t="s">
        <v>10</v>
      </c>
      <c r="D16" s="47">
        <v>1</v>
      </c>
      <c r="E16" s="52"/>
      <c r="F16" s="8">
        <f t="shared" si="1"/>
        <v>0</v>
      </c>
    </row>
    <row r="17" spans="1:12" s="2" customFormat="1" ht="15.6" x14ac:dyDescent="0.3">
      <c r="A17" s="63">
        <f>A16+0.01</f>
        <v>1.05</v>
      </c>
      <c r="B17" s="37" t="s">
        <v>11</v>
      </c>
      <c r="C17" s="13" t="s">
        <v>10</v>
      </c>
      <c r="D17" s="47">
        <v>1</v>
      </c>
      <c r="E17" s="52"/>
      <c r="F17" s="8">
        <f t="shared" si="1"/>
        <v>0</v>
      </c>
      <c r="G17" s="29"/>
      <c r="H17" s="30"/>
      <c r="I17" s="30"/>
      <c r="J17" s="30"/>
      <c r="K17" s="30"/>
      <c r="L17" s="30"/>
    </row>
    <row r="18" spans="1:12" s="2" customFormat="1" ht="15.6" x14ac:dyDescent="0.3">
      <c r="A18" s="63">
        <f t="shared" si="2"/>
        <v>1.06</v>
      </c>
      <c r="B18" s="37" t="s">
        <v>12</v>
      </c>
      <c r="C18" s="13" t="s">
        <v>10</v>
      </c>
      <c r="D18" s="47">
        <v>1</v>
      </c>
      <c r="E18" s="52"/>
      <c r="F18" s="8">
        <f t="shared" si="1"/>
        <v>0</v>
      </c>
      <c r="G18" s="29"/>
      <c r="H18" s="30"/>
      <c r="I18" s="30"/>
      <c r="J18" s="30"/>
      <c r="K18" s="30"/>
      <c r="L18" s="30"/>
    </row>
    <row r="19" spans="1:12" s="2" customFormat="1" ht="15.6" x14ac:dyDescent="0.3">
      <c r="A19" s="63">
        <f t="shared" si="2"/>
        <v>1.07</v>
      </c>
      <c r="B19" s="37" t="s">
        <v>18</v>
      </c>
      <c r="C19" s="13" t="s">
        <v>10</v>
      </c>
      <c r="D19" s="47">
        <v>1</v>
      </c>
      <c r="E19" s="52"/>
      <c r="F19" s="8">
        <f t="shared" si="1"/>
        <v>0</v>
      </c>
      <c r="G19" s="29"/>
      <c r="H19" s="30"/>
      <c r="I19" s="30"/>
      <c r="J19" s="30"/>
      <c r="K19" s="30"/>
      <c r="L19" s="30"/>
    </row>
    <row r="20" spans="1:12" s="2" customFormat="1" ht="15.6" x14ac:dyDescent="0.3">
      <c r="A20" s="63">
        <f t="shared" si="2"/>
        <v>1.08</v>
      </c>
      <c r="B20" s="37" t="s">
        <v>188</v>
      </c>
      <c r="C20" s="13" t="s">
        <v>10</v>
      </c>
      <c r="D20" s="47">
        <v>1</v>
      </c>
      <c r="E20" s="52"/>
      <c r="F20" s="8">
        <f t="shared" si="1"/>
        <v>0</v>
      </c>
      <c r="G20" s="29"/>
      <c r="H20" s="30"/>
      <c r="I20" s="30"/>
      <c r="J20" s="30"/>
      <c r="K20" s="30"/>
      <c r="L20" s="30"/>
    </row>
    <row r="21" spans="1:12" s="2" customFormat="1" ht="15.6" x14ac:dyDescent="0.3">
      <c r="A21" s="62"/>
      <c r="B21" s="37"/>
      <c r="C21" s="13"/>
      <c r="D21" s="47"/>
      <c r="E21" s="7"/>
      <c r="F21" s="8"/>
      <c r="G21" s="29"/>
      <c r="H21" s="30"/>
      <c r="I21" s="30"/>
      <c r="J21" s="30"/>
      <c r="K21" s="30"/>
      <c r="L21" s="30"/>
    </row>
    <row r="22" spans="1:12" s="2" customFormat="1" ht="15.6" x14ac:dyDescent="0.3">
      <c r="A22" s="60"/>
      <c r="B22" s="54" t="s">
        <v>202</v>
      </c>
      <c r="C22" s="20"/>
      <c r="D22" s="45"/>
      <c r="E22" s="21"/>
      <c r="F22" s="22"/>
      <c r="G22" s="29"/>
      <c r="H22" s="30"/>
      <c r="I22" s="30"/>
      <c r="J22" s="30"/>
      <c r="K22" s="30"/>
      <c r="L22" s="30"/>
    </row>
    <row r="23" spans="1:12" s="33" customFormat="1" ht="15.6" x14ac:dyDescent="0.3">
      <c r="A23" s="63"/>
      <c r="B23" s="116" t="s">
        <v>45</v>
      </c>
      <c r="C23" s="13"/>
      <c r="D23" s="47"/>
      <c r="E23" s="7"/>
      <c r="F23" s="8"/>
      <c r="G23" s="31"/>
      <c r="H23" s="40"/>
      <c r="I23" s="32"/>
      <c r="J23" s="32"/>
      <c r="K23" s="32"/>
      <c r="L23" s="32"/>
    </row>
    <row r="24" spans="1:12" s="33" customFormat="1" ht="15.6" x14ac:dyDescent="0.3">
      <c r="A24" s="63">
        <f>A20+0.01</f>
        <v>1.0900000000000001</v>
      </c>
      <c r="B24" s="38" t="s">
        <v>211</v>
      </c>
      <c r="C24" s="13" t="s">
        <v>1</v>
      </c>
      <c r="D24" s="47">
        <v>600</v>
      </c>
      <c r="E24" s="52"/>
      <c r="F24" s="8">
        <f t="shared" ref="F24:F29" si="3">E24*D24</f>
        <v>0</v>
      </c>
      <c r="G24" s="31"/>
      <c r="H24" s="40"/>
      <c r="I24" s="32"/>
      <c r="J24" s="32"/>
      <c r="K24" s="32"/>
      <c r="L24" s="32"/>
    </row>
    <row r="25" spans="1:12" s="33" customFormat="1" ht="31.2" x14ac:dyDescent="0.3">
      <c r="A25" s="63">
        <f>A24+0.01</f>
        <v>1.1000000000000001</v>
      </c>
      <c r="B25" s="115" t="s">
        <v>68</v>
      </c>
      <c r="C25" s="13" t="s">
        <v>10</v>
      </c>
      <c r="D25" s="47">
        <v>1</v>
      </c>
      <c r="E25" s="52"/>
      <c r="F25" s="8">
        <f t="shared" si="3"/>
        <v>0</v>
      </c>
      <c r="G25" s="31"/>
      <c r="H25" s="40"/>
      <c r="I25" s="32"/>
      <c r="J25" s="32"/>
      <c r="K25" s="32"/>
      <c r="L25" s="32"/>
    </row>
    <row r="26" spans="1:12" s="33" customFormat="1" ht="31.2" x14ac:dyDescent="0.3">
      <c r="A26" s="63">
        <f t="shared" ref="A26:A29" si="4">A25+0.01</f>
        <v>1.1100000000000001</v>
      </c>
      <c r="B26" s="115" t="s">
        <v>203</v>
      </c>
      <c r="C26" s="13" t="s">
        <v>10</v>
      </c>
      <c r="D26" s="47">
        <v>1</v>
      </c>
      <c r="E26" s="52"/>
      <c r="F26" s="8">
        <f t="shared" si="3"/>
        <v>0</v>
      </c>
      <c r="G26" s="31"/>
      <c r="H26" s="40"/>
      <c r="I26" s="32"/>
      <c r="J26" s="32"/>
      <c r="K26" s="32"/>
      <c r="L26" s="32"/>
    </row>
    <row r="27" spans="1:12" s="33" customFormat="1" ht="34.5" customHeight="1" x14ac:dyDescent="0.3">
      <c r="A27" s="63">
        <f t="shared" si="4"/>
        <v>1.1200000000000001</v>
      </c>
      <c r="B27" s="115" t="s">
        <v>201</v>
      </c>
      <c r="C27" s="13" t="s">
        <v>1</v>
      </c>
      <c r="D27" s="47">
        <v>350</v>
      </c>
      <c r="E27" s="52"/>
      <c r="F27" s="8">
        <f t="shared" si="3"/>
        <v>0</v>
      </c>
      <c r="G27" s="31"/>
      <c r="H27" s="40"/>
      <c r="I27" s="32"/>
      <c r="J27" s="32"/>
      <c r="K27" s="32"/>
      <c r="L27" s="32"/>
    </row>
    <row r="28" spans="1:12" s="33" customFormat="1" ht="15.6" x14ac:dyDescent="0.3">
      <c r="A28" s="63">
        <f t="shared" si="4"/>
        <v>1.1300000000000001</v>
      </c>
      <c r="B28" s="115" t="s">
        <v>67</v>
      </c>
      <c r="C28" s="13" t="s">
        <v>10</v>
      </c>
      <c r="D28" s="47">
        <v>1</v>
      </c>
      <c r="E28" s="52"/>
      <c r="F28" s="8">
        <f t="shared" si="3"/>
        <v>0</v>
      </c>
      <c r="G28" s="31"/>
      <c r="H28" s="40"/>
      <c r="I28" s="32"/>
      <c r="J28" s="32"/>
      <c r="K28" s="32"/>
      <c r="L28" s="32"/>
    </row>
    <row r="29" spans="1:12" s="33" customFormat="1" ht="15.6" x14ac:dyDescent="0.3">
      <c r="A29" s="63">
        <f t="shared" si="4"/>
        <v>1.1400000000000001</v>
      </c>
      <c r="B29" s="115" t="s">
        <v>183</v>
      </c>
      <c r="C29" s="13" t="s">
        <v>0</v>
      </c>
      <c r="D29" s="47">
        <v>72</v>
      </c>
      <c r="E29" s="52"/>
      <c r="F29" s="8">
        <f t="shared" si="3"/>
        <v>0</v>
      </c>
      <c r="G29" s="31"/>
      <c r="H29" s="40"/>
      <c r="I29" s="32"/>
      <c r="J29" s="32"/>
      <c r="K29" s="32"/>
      <c r="L29" s="32"/>
    </row>
    <row r="30" spans="1:12" ht="15.6" x14ac:dyDescent="0.3">
      <c r="A30" s="62"/>
      <c r="B30" s="38"/>
      <c r="C30" s="13"/>
      <c r="D30" s="47"/>
      <c r="E30" s="7"/>
      <c r="F30" s="8"/>
    </row>
    <row r="31" spans="1:12" s="2" customFormat="1" ht="15.6" x14ac:dyDescent="0.3">
      <c r="A31" s="61"/>
      <c r="B31" s="23" t="s">
        <v>63</v>
      </c>
      <c r="C31" s="24"/>
      <c r="D31" s="46"/>
      <c r="E31" s="25"/>
      <c r="F31" s="26"/>
      <c r="G31" s="29"/>
      <c r="H31" s="30"/>
      <c r="I31" s="30"/>
      <c r="J31" s="30"/>
      <c r="K31" s="30"/>
      <c r="L31" s="30"/>
    </row>
    <row r="32" spans="1:12" s="2" customFormat="1" ht="15.6" x14ac:dyDescent="0.3">
      <c r="A32" s="63">
        <f>A29+0.01</f>
        <v>1.1500000000000001</v>
      </c>
      <c r="B32" s="37" t="s">
        <v>62</v>
      </c>
      <c r="C32" s="13" t="s">
        <v>10</v>
      </c>
      <c r="D32" s="47">
        <v>1</v>
      </c>
      <c r="E32" s="52"/>
      <c r="F32" s="8">
        <f t="shared" ref="F32:F34" si="5">E32*D32</f>
        <v>0</v>
      </c>
      <c r="G32" s="29"/>
      <c r="H32" s="30"/>
      <c r="I32" s="30"/>
      <c r="J32" s="30"/>
      <c r="K32" s="30"/>
      <c r="L32" s="30"/>
    </row>
    <row r="33" spans="1:12" s="2" customFormat="1" ht="15.6" x14ac:dyDescent="0.3">
      <c r="A33" s="63">
        <f>A32+0.01</f>
        <v>1.1600000000000001</v>
      </c>
      <c r="B33" s="37" t="s">
        <v>227</v>
      </c>
      <c r="C33" s="13" t="s">
        <v>10</v>
      </c>
      <c r="D33" s="47">
        <v>1</v>
      </c>
      <c r="E33" s="52"/>
      <c r="F33" s="8">
        <f t="shared" si="5"/>
        <v>0</v>
      </c>
      <c r="G33" s="29"/>
      <c r="H33" s="30"/>
      <c r="I33" s="30"/>
      <c r="J33" s="30"/>
      <c r="K33" s="30"/>
      <c r="L33" s="30"/>
    </row>
    <row r="34" spans="1:12" s="2" customFormat="1" ht="15.6" x14ac:dyDescent="0.3">
      <c r="A34" s="63">
        <f>A33+0.01</f>
        <v>1.1700000000000002</v>
      </c>
      <c r="B34" s="37" t="s">
        <v>64</v>
      </c>
      <c r="C34" s="13" t="s">
        <v>10</v>
      </c>
      <c r="D34" s="47">
        <v>1</v>
      </c>
      <c r="E34" s="52"/>
      <c r="F34" s="8">
        <f t="shared" si="5"/>
        <v>0</v>
      </c>
      <c r="G34" s="29"/>
      <c r="H34" s="30"/>
      <c r="I34" s="30"/>
      <c r="J34" s="30"/>
      <c r="K34" s="30"/>
      <c r="L34" s="30"/>
    </row>
    <row r="35" spans="1:12" ht="15.6" x14ac:dyDescent="0.3">
      <c r="A35" s="64"/>
      <c r="C35" s="13"/>
      <c r="D35" s="47"/>
      <c r="E35" s="7"/>
      <c r="F35" s="8"/>
    </row>
    <row r="36" spans="1:12" ht="15.6" x14ac:dyDescent="0.3">
      <c r="A36" s="60"/>
      <c r="B36" s="19" t="s">
        <v>15</v>
      </c>
      <c r="C36" s="20"/>
      <c r="D36" s="48"/>
      <c r="E36" s="39"/>
      <c r="F36" s="22"/>
    </row>
    <row r="37" spans="1:12" s="2" customFormat="1" ht="15.6" x14ac:dyDescent="0.3">
      <c r="A37" s="61"/>
      <c r="B37" s="23" t="s">
        <v>17</v>
      </c>
      <c r="C37" s="24"/>
      <c r="D37" s="46"/>
      <c r="E37" s="25"/>
      <c r="F37" s="26"/>
      <c r="G37" s="29"/>
      <c r="H37" s="30"/>
      <c r="I37" s="30"/>
      <c r="J37" s="30"/>
      <c r="K37" s="30"/>
      <c r="L37" s="30"/>
    </row>
    <row r="38" spans="1:12" ht="15.6" x14ac:dyDescent="0.3">
      <c r="A38" s="132">
        <f>A34+0.01</f>
        <v>1.1800000000000002</v>
      </c>
      <c r="B38" s="37" t="s">
        <v>34</v>
      </c>
      <c r="C38" s="13" t="s">
        <v>10</v>
      </c>
      <c r="D38" s="47">
        <v>1</v>
      </c>
      <c r="E38" s="52"/>
      <c r="F38" s="8">
        <f t="shared" ref="F38:F44" si="6">E38*D38</f>
        <v>0</v>
      </c>
    </row>
    <row r="39" spans="1:12" ht="15.6" x14ac:dyDescent="0.3">
      <c r="A39" s="132">
        <f>A38+0.01</f>
        <v>1.1900000000000002</v>
      </c>
      <c r="B39" s="37" t="s">
        <v>135</v>
      </c>
      <c r="C39" s="13" t="s">
        <v>10</v>
      </c>
      <c r="D39" s="47">
        <v>1</v>
      </c>
      <c r="E39" s="52"/>
      <c r="F39" s="8">
        <f t="shared" si="6"/>
        <v>0</v>
      </c>
    </row>
    <row r="40" spans="1:12" ht="15.6" x14ac:dyDescent="0.3">
      <c r="A40" s="132">
        <f>A39+0.01</f>
        <v>1.2000000000000002</v>
      </c>
      <c r="B40" s="37" t="s">
        <v>134</v>
      </c>
      <c r="C40" s="13" t="s">
        <v>10</v>
      </c>
      <c r="D40" s="47">
        <v>1</v>
      </c>
      <c r="E40" s="52"/>
      <c r="F40" s="8">
        <f t="shared" si="6"/>
        <v>0</v>
      </c>
    </row>
    <row r="41" spans="1:12" ht="15.6" x14ac:dyDescent="0.3">
      <c r="A41" s="132">
        <f>A40+0.01</f>
        <v>1.2100000000000002</v>
      </c>
      <c r="B41" s="37" t="s">
        <v>133</v>
      </c>
      <c r="C41" s="13" t="s">
        <v>10</v>
      </c>
      <c r="D41" s="47">
        <v>1</v>
      </c>
      <c r="E41" s="52"/>
      <c r="F41" s="8">
        <f t="shared" si="6"/>
        <v>0</v>
      </c>
    </row>
    <row r="42" spans="1:12" ht="15.6" x14ac:dyDescent="0.3">
      <c r="A42" s="132">
        <f>A41+0.01</f>
        <v>1.2200000000000002</v>
      </c>
      <c r="B42" s="37" t="s">
        <v>170</v>
      </c>
      <c r="C42" s="13" t="s">
        <v>10</v>
      </c>
      <c r="D42" s="47">
        <v>1</v>
      </c>
      <c r="E42" s="52"/>
      <c r="F42" s="8">
        <f t="shared" si="6"/>
        <v>0</v>
      </c>
    </row>
    <row r="43" spans="1:12" ht="15.6" x14ac:dyDescent="0.3">
      <c r="A43" s="132">
        <f t="shared" ref="A43:A44" si="7">A42+0.01</f>
        <v>1.2300000000000002</v>
      </c>
      <c r="B43" s="37" t="s">
        <v>171</v>
      </c>
      <c r="C43" s="13" t="s">
        <v>10</v>
      </c>
      <c r="D43" s="47">
        <v>1</v>
      </c>
      <c r="E43" s="52"/>
      <c r="F43" s="8">
        <f t="shared" si="6"/>
        <v>0</v>
      </c>
    </row>
    <row r="44" spans="1:12" ht="15.6" x14ac:dyDescent="0.3">
      <c r="A44" s="132">
        <f t="shared" si="7"/>
        <v>1.2400000000000002</v>
      </c>
      <c r="B44" s="37" t="s">
        <v>172</v>
      </c>
      <c r="C44" s="13" t="s">
        <v>10</v>
      </c>
      <c r="D44" s="47">
        <v>1</v>
      </c>
      <c r="E44" s="52"/>
      <c r="F44" s="8">
        <f t="shared" si="6"/>
        <v>0</v>
      </c>
    </row>
    <row r="45" spans="1:12" ht="16.2" thickBot="1" x14ac:dyDescent="0.35">
      <c r="A45" s="58"/>
      <c r="B45" s="2"/>
      <c r="C45" s="3"/>
      <c r="D45" s="49"/>
      <c r="E45" s="7"/>
      <c r="F45" s="8"/>
    </row>
    <row r="46" spans="1:12" ht="15.6" x14ac:dyDescent="0.3">
      <c r="A46" s="97"/>
      <c r="B46" s="102"/>
      <c r="C46" s="103" t="s">
        <v>38</v>
      </c>
      <c r="D46" s="103"/>
      <c r="E46" s="104"/>
      <c r="F46" s="100">
        <f>SUM(F8:F45)</f>
        <v>0</v>
      </c>
      <c r="H46" s="96"/>
    </row>
    <row r="47" spans="1:12" ht="15.6" x14ac:dyDescent="0.3">
      <c r="A47" s="98"/>
      <c r="B47" s="105"/>
      <c r="C47" s="110" t="s">
        <v>69</v>
      </c>
      <c r="D47" s="110"/>
      <c r="E47" s="106"/>
      <c r="F47" s="111">
        <f>0.2*F46</f>
        <v>0</v>
      </c>
      <c r="H47" s="96"/>
    </row>
    <row r="48" spans="1:12" ht="16.2" thickBot="1" x14ac:dyDescent="0.35">
      <c r="A48" s="99"/>
      <c r="B48" s="109"/>
      <c r="C48" s="107" t="s">
        <v>39</v>
      </c>
      <c r="D48" s="107"/>
      <c r="E48" s="108"/>
      <c r="F48" s="101">
        <f>F46+F47</f>
        <v>0</v>
      </c>
      <c r="H48" s="96"/>
    </row>
    <row r="49" spans="1:7" x14ac:dyDescent="0.3">
      <c r="A49" s="28"/>
      <c r="E49" s="71"/>
    </row>
    <row r="50" spans="1:7" x14ac:dyDescent="0.3">
      <c r="A50" s="28"/>
      <c r="E50" s="71"/>
    </row>
    <row r="51" spans="1:7" s="73" customFormat="1" x14ac:dyDescent="0.3">
      <c r="A51" s="72" t="s">
        <v>33</v>
      </c>
      <c r="C51" s="74" t="s">
        <v>24</v>
      </c>
      <c r="D51" s="75"/>
      <c r="E51" s="76"/>
      <c r="F51" s="77"/>
    </row>
    <row r="52" spans="1:7" x14ac:dyDescent="0.3">
      <c r="A52" s="78" t="s">
        <v>25</v>
      </c>
      <c r="B52" s="79" t="s">
        <v>26</v>
      </c>
      <c r="C52" s="198" t="s">
        <v>25</v>
      </c>
      <c r="D52" s="198"/>
      <c r="E52" s="80" t="s">
        <v>26</v>
      </c>
      <c r="F52" s="81"/>
      <c r="G52" s="82"/>
    </row>
    <row r="53" spans="1:7" x14ac:dyDescent="0.3">
      <c r="A53" s="185" t="s">
        <v>27</v>
      </c>
      <c r="B53" s="79" t="s">
        <v>26</v>
      </c>
      <c r="C53" s="185" t="s">
        <v>27</v>
      </c>
      <c r="D53" s="185"/>
      <c r="E53" s="80" t="s">
        <v>26</v>
      </c>
      <c r="F53" s="84"/>
      <c r="G53" s="85"/>
    </row>
    <row r="54" spans="1:7" x14ac:dyDescent="0.3">
      <c r="A54" s="185"/>
      <c r="B54" s="79" t="s">
        <v>26</v>
      </c>
      <c r="C54" s="185"/>
      <c r="D54" s="185"/>
      <c r="E54" s="80" t="s">
        <v>26</v>
      </c>
      <c r="F54" s="84"/>
      <c r="G54" s="85"/>
    </row>
    <row r="55" spans="1:7" x14ac:dyDescent="0.3">
      <c r="A55" s="86"/>
      <c r="B55" s="85"/>
      <c r="C55" s="87"/>
      <c r="D55" s="79"/>
      <c r="E55" s="88"/>
      <c r="F55" s="85"/>
    </row>
    <row r="56" spans="1:7" s="59" customFormat="1" x14ac:dyDescent="0.25">
      <c r="A56" s="89" t="s">
        <v>28</v>
      </c>
      <c r="B56" s="85"/>
      <c r="C56" s="53" t="s">
        <v>28</v>
      </c>
      <c r="D56" s="90"/>
      <c r="E56" s="91"/>
      <c r="F56" s="85"/>
    </row>
    <row r="57" spans="1:7" x14ac:dyDescent="0.3">
      <c r="A57" s="86"/>
      <c r="B57" s="85"/>
      <c r="C57" s="92"/>
      <c r="D57" s="93"/>
      <c r="E57" s="94"/>
      <c r="F57" s="82"/>
    </row>
    <row r="58" spans="1:7" x14ac:dyDescent="0.3">
      <c r="A58" s="95"/>
      <c r="B58" s="85"/>
      <c r="C58" s="83"/>
      <c r="D58" s="83"/>
      <c r="E58" s="91"/>
      <c r="F58" s="85"/>
    </row>
  </sheetData>
  <mergeCells count="7">
    <mergeCell ref="C52:D52"/>
    <mergeCell ref="A53:A54"/>
    <mergeCell ref="C53:D54"/>
    <mergeCell ref="A1:F1"/>
    <mergeCell ref="A3:F3"/>
    <mergeCell ref="A4:F4"/>
    <mergeCell ref="A5:F5"/>
  </mergeCells>
  <phoneticPr fontId="3" type="noConversion"/>
  <printOptions horizontalCentered="1"/>
  <pageMargins left="0.25" right="0.25" top="0.75" bottom="0.75" header="0.3" footer="0.3"/>
  <pageSetup paperSize="9" scale="57" fitToHeight="0" orientation="portrait" r:id="rId1"/>
  <ignoredErrors>
    <ignoredError sqref="F45"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C2C25-139D-4963-B1E2-20C4FAAE12A4}">
  <sheetPr>
    <tabColor theme="4" tint="0.39997558519241921"/>
    <pageSetUpPr fitToPage="1"/>
  </sheetPr>
  <dimension ref="A1:G186"/>
  <sheetViews>
    <sheetView showGridLines="0" zoomScale="80" zoomScaleNormal="80" zoomScaleSheetLayoutView="70" zoomScalePageLayoutView="90" workbookViewId="0">
      <selection activeCell="A6" sqref="A6"/>
    </sheetView>
  </sheetViews>
  <sheetFormatPr baseColWidth="10" defaultColWidth="12.33203125" defaultRowHeight="14.4" x14ac:dyDescent="0.3"/>
  <cols>
    <col min="1" max="1" width="18.6640625" style="153" customWidth="1"/>
    <col min="2" max="2" width="113.5546875" style="28" customWidth="1"/>
    <col min="3" max="3" width="14.6640625" style="34" customWidth="1"/>
    <col min="4" max="4" width="17.5546875" style="167" customWidth="1"/>
    <col min="5" max="16384" width="12.33203125" style="28"/>
  </cols>
  <sheetData>
    <row r="1" spans="1:4" s="27" customFormat="1" ht="26.4" thickBot="1" x14ac:dyDescent="0.55000000000000004">
      <c r="A1" s="186" t="s">
        <v>40</v>
      </c>
      <c r="B1" s="187"/>
      <c r="C1" s="187"/>
      <c r="D1" s="187"/>
    </row>
    <row r="2" spans="1:4" x14ac:dyDescent="0.3">
      <c r="A2" s="168"/>
      <c r="B2" s="168"/>
      <c r="C2" s="168"/>
      <c r="D2" s="169"/>
    </row>
    <row r="3" spans="1:4" s="2" customFormat="1" ht="93.45" customHeight="1" x14ac:dyDescent="0.3">
      <c r="A3" s="199" t="s">
        <v>232</v>
      </c>
      <c r="B3" s="200"/>
      <c r="C3" s="200"/>
      <c r="D3" s="201"/>
    </row>
    <row r="4" spans="1:4" s="2" customFormat="1" ht="15.6" x14ac:dyDescent="0.3">
      <c r="A4" s="154"/>
      <c r="B4" s="32"/>
      <c r="C4" s="32"/>
      <c r="D4" s="32"/>
    </row>
    <row r="5" spans="1:4" s="2" customFormat="1" ht="15.6" x14ac:dyDescent="0.3">
      <c r="A5" s="202" t="s">
        <v>236</v>
      </c>
      <c r="B5" s="203"/>
      <c r="C5" s="203"/>
      <c r="D5" s="204"/>
    </row>
    <row r="6" spans="1:4" s="2" customFormat="1" ht="16.2" thickBot="1" x14ac:dyDescent="0.35">
      <c r="A6" s="174"/>
      <c r="B6" s="118"/>
      <c r="C6" s="118"/>
      <c r="D6" s="118"/>
    </row>
    <row r="7" spans="1:4" s="2" customFormat="1" ht="16.2" thickBot="1" x14ac:dyDescent="0.35">
      <c r="A7" s="120" t="s">
        <v>5</v>
      </c>
      <c r="B7" s="9" t="s">
        <v>6</v>
      </c>
      <c r="C7" s="121" t="s">
        <v>3</v>
      </c>
      <c r="D7" s="122" t="s">
        <v>70</v>
      </c>
    </row>
    <row r="8" spans="1:4" s="2" customFormat="1" ht="15.6" x14ac:dyDescent="0.3">
      <c r="A8" s="123"/>
      <c r="B8" s="12"/>
      <c r="C8" s="124"/>
      <c r="D8" s="125"/>
    </row>
    <row r="9" spans="1:4" customFormat="1" ht="15.6" x14ac:dyDescent="0.25">
      <c r="A9" s="126"/>
      <c r="B9" s="23" t="s">
        <v>71</v>
      </c>
      <c r="C9" s="24"/>
      <c r="D9" s="127"/>
    </row>
    <row r="10" spans="1:4" s="2" customFormat="1" ht="15.6" x14ac:dyDescent="0.3">
      <c r="A10" s="128"/>
      <c r="B10" s="129" t="s">
        <v>72</v>
      </c>
      <c r="C10" s="130"/>
      <c r="D10" s="131"/>
    </row>
    <row r="11" spans="1:4" s="2" customFormat="1" ht="15.6" x14ac:dyDescent="0.3">
      <c r="A11" s="132">
        <v>10</v>
      </c>
      <c r="B11" s="37" t="s">
        <v>73</v>
      </c>
      <c r="C11" s="13" t="s">
        <v>10</v>
      </c>
      <c r="D11" s="52"/>
    </row>
    <row r="12" spans="1:4" customFormat="1" ht="15.6" x14ac:dyDescent="0.25">
      <c r="A12" s="132"/>
      <c r="B12" s="37"/>
      <c r="C12" s="13"/>
      <c r="D12" s="133"/>
    </row>
    <row r="13" spans="1:4" customFormat="1" ht="15.6" x14ac:dyDescent="0.25">
      <c r="A13" s="134"/>
      <c r="B13" s="129" t="s">
        <v>74</v>
      </c>
      <c r="C13" s="130"/>
      <c r="D13" s="131"/>
    </row>
    <row r="14" spans="1:4" customFormat="1" ht="15.6" x14ac:dyDescent="0.25">
      <c r="A14" s="132">
        <f>A11+0.01</f>
        <v>10.01</v>
      </c>
      <c r="B14" s="37" t="s">
        <v>75</v>
      </c>
      <c r="C14" s="13" t="s">
        <v>10</v>
      </c>
      <c r="D14" s="52"/>
    </row>
    <row r="15" spans="1:4" customFormat="1" ht="15.6" x14ac:dyDescent="0.25">
      <c r="A15" s="132">
        <f>A14+0.01</f>
        <v>10.02</v>
      </c>
      <c r="B15" s="37" t="s">
        <v>76</v>
      </c>
      <c r="C15" s="13" t="s">
        <v>1</v>
      </c>
      <c r="D15" s="52"/>
    </row>
    <row r="16" spans="1:4" customFormat="1" ht="15.6" x14ac:dyDescent="0.25">
      <c r="A16" s="132">
        <f>A15+0.01</f>
        <v>10.029999999999999</v>
      </c>
      <c r="B16" s="37" t="s">
        <v>91</v>
      </c>
      <c r="C16" s="13" t="s">
        <v>1</v>
      </c>
      <c r="D16" s="52"/>
    </row>
    <row r="17" spans="1:4" s="2" customFormat="1" ht="15.6" x14ac:dyDescent="0.3">
      <c r="A17" s="132"/>
      <c r="B17" s="37"/>
      <c r="C17" s="13"/>
      <c r="D17" s="133"/>
    </row>
    <row r="18" spans="1:4" customFormat="1" ht="15.6" x14ac:dyDescent="0.25">
      <c r="A18" s="134"/>
      <c r="B18" s="129" t="s">
        <v>77</v>
      </c>
      <c r="C18" s="130"/>
      <c r="D18" s="131"/>
    </row>
    <row r="19" spans="1:4" customFormat="1" ht="43.2" x14ac:dyDescent="0.25">
      <c r="A19" s="134"/>
      <c r="B19" s="135" t="s">
        <v>156</v>
      </c>
      <c r="C19" s="130"/>
      <c r="D19" s="131"/>
    </row>
    <row r="20" spans="1:4" s="2" customFormat="1" ht="15.6" x14ac:dyDescent="0.3">
      <c r="A20" s="132">
        <f>A16+0.01</f>
        <v>10.039999999999999</v>
      </c>
      <c r="B20" s="37" t="s">
        <v>78</v>
      </c>
      <c r="C20" s="13" t="s">
        <v>1</v>
      </c>
      <c r="D20" s="52"/>
    </row>
    <row r="21" spans="1:4" s="2" customFormat="1" ht="15.6" x14ac:dyDescent="0.3">
      <c r="A21" s="132">
        <f>A20+0.01</f>
        <v>10.049999999999999</v>
      </c>
      <c r="B21" s="37" t="s">
        <v>226</v>
      </c>
      <c r="C21" s="13" t="s">
        <v>0</v>
      </c>
      <c r="D21" s="52"/>
    </row>
    <row r="22" spans="1:4" customFormat="1" ht="15.6" x14ac:dyDescent="0.25">
      <c r="A22" s="132"/>
      <c r="B22" s="37"/>
      <c r="C22" s="13"/>
      <c r="D22" s="133"/>
    </row>
    <row r="23" spans="1:4" customFormat="1" ht="15.6" x14ac:dyDescent="0.25">
      <c r="A23" s="136"/>
      <c r="B23" s="137" t="s">
        <v>208</v>
      </c>
      <c r="C23" s="138"/>
      <c r="D23" s="139"/>
    </row>
    <row r="24" spans="1:4" customFormat="1" ht="15.6" x14ac:dyDescent="0.25">
      <c r="A24" s="132">
        <f>A20+0.01</f>
        <v>10.049999999999999</v>
      </c>
      <c r="B24" s="37" t="s">
        <v>231</v>
      </c>
      <c r="C24" s="13" t="s">
        <v>13</v>
      </c>
      <c r="D24" s="52"/>
    </row>
    <row r="25" spans="1:4" customFormat="1" ht="15.6" x14ac:dyDescent="0.25">
      <c r="A25" s="132">
        <f>A24+0.01</f>
        <v>10.059999999999999</v>
      </c>
      <c r="B25" s="37" t="s">
        <v>54</v>
      </c>
      <c r="C25" s="13" t="s">
        <v>1</v>
      </c>
      <c r="D25" s="52"/>
    </row>
    <row r="26" spans="1:4" customFormat="1" ht="15.6" x14ac:dyDescent="0.25">
      <c r="A26" s="132">
        <f t="shared" ref="A26:A33" si="0">A25+0.01</f>
        <v>10.069999999999999</v>
      </c>
      <c r="B26" s="37" t="s">
        <v>55</v>
      </c>
      <c r="C26" s="13" t="s">
        <v>1</v>
      </c>
      <c r="D26" s="52"/>
    </row>
    <row r="27" spans="1:4" s="2" customFormat="1" ht="15.6" x14ac:dyDescent="0.3">
      <c r="A27" s="132">
        <f t="shared" si="0"/>
        <v>10.079999999999998</v>
      </c>
      <c r="B27" s="37" t="s">
        <v>56</v>
      </c>
      <c r="C27" s="13" t="s">
        <v>1</v>
      </c>
      <c r="D27" s="52"/>
    </row>
    <row r="28" spans="1:4" customFormat="1" ht="15.6" x14ac:dyDescent="0.25">
      <c r="A28" s="132">
        <f t="shared" si="0"/>
        <v>10.089999999999998</v>
      </c>
      <c r="B28" s="37" t="s">
        <v>57</v>
      </c>
      <c r="C28" s="13" t="s">
        <v>13</v>
      </c>
      <c r="D28" s="52"/>
    </row>
    <row r="29" spans="1:4" customFormat="1" ht="15.6" x14ac:dyDescent="0.25">
      <c r="A29" s="132">
        <f t="shared" si="0"/>
        <v>10.099999999999998</v>
      </c>
      <c r="B29" s="37" t="s">
        <v>58</v>
      </c>
      <c r="C29" s="13" t="s">
        <v>1</v>
      </c>
      <c r="D29" s="52"/>
    </row>
    <row r="30" spans="1:4" customFormat="1" ht="15.6" x14ac:dyDescent="0.25">
      <c r="A30" s="132">
        <f>A28+0.01</f>
        <v>10.099999999999998</v>
      </c>
      <c r="B30" s="37" t="s">
        <v>206</v>
      </c>
      <c r="C30" s="13" t="s">
        <v>13</v>
      </c>
      <c r="D30" s="52"/>
    </row>
    <row r="31" spans="1:4" s="2" customFormat="1" ht="15.6" x14ac:dyDescent="0.3">
      <c r="A31" s="132">
        <f>A29+0.01</f>
        <v>10.109999999999998</v>
      </c>
      <c r="B31" s="37" t="s">
        <v>204</v>
      </c>
      <c r="C31" s="13" t="s">
        <v>13</v>
      </c>
      <c r="D31" s="52"/>
    </row>
    <row r="32" spans="1:4" customFormat="1" ht="15.6" x14ac:dyDescent="0.25">
      <c r="A32" s="132">
        <f t="shared" si="0"/>
        <v>10.119999999999997</v>
      </c>
      <c r="B32" s="37" t="s">
        <v>205</v>
      </c>
      <c r="C32" s="13" t="s">
        <v>0</v>
      </c>
      <c r="D32" s="52"/>
    </row>
    <row r="33" spans="1:4" customFormat="1" ht="15.6" x14ac:dyDescent="0.25">
      <c r="A33" s="132">
        <f t="shared" si="0"/>
        <v>10.129999999999997</v>
      </c>
      <c r="B33" s="37" t="s">
        <v>207</v>
      </c>
      <c r="C33" s="13" t="s">
        <v>13</v>
      </c>
      <c r="D33" s="52"/>
    </row>
    <row r="34" spans="1:4" customFormat="1" ht="15.6" x14ac:dyDescent="0.25">
      <c r="A34" s="132"/>
      <c r="B34" s="37"/>
      <c r="C34" s="13"/>
      <c r="D34" s="133"/>
    </row>
    <row r="35" spans="1:4" s="2" customFormat="1" ht="15.6" x14ac:dyDescent="0.3">
      <c r="A35" s="136"/>
      <c r="B35" s="137" t="s">
        <v>79</v>
      </c>
      <c r="C35" s="138"/>
      <c r="D35" s="139"/>
    </row>
    <row r="36" spans="1:4" ht="15.6" x14ac:dyDescent="0.3">
      <c r="A36" s="132">
        <f>A33+0.01</f>
        <v>10.139999999999997</v>
      </c>
      <c r="B36" s="37" t="s">
        <v>80</v>
      </c>
      <c r="C36" s="13" t="s">
        <v>0</v>
      </c>
      <c r="D36" s="52"/>
    </row>
    <row r="37" spans="1:4" ht="15.6" x14ac:dyDescent="0.3">
      <c r="A37" s="132"/>
      <c r="B37" s="37"/>
      <c r="C37" s="13"/>
      <c r="D37" s="7"/>
    </row>
    <row r="38" spans="1:4" ht="15.6" x14ac:dyDescent="0.3">
      <c r="A38" s="134"/>
      <c r="B38" s="129" t="s">
        <v>47</v>
      </c>
      <c r="C38" s="130"/>
      <c r="D38" s="131"/>
    </row>
    <row r="39" spans="1:4" ht="15.6" x14ac:dyDescent="0.3">
      <c r="A39" s="132">
        <f>A36+0.01</f>
        <v>10.149999999999997</v>
      </c>
      <c r="B39" s="37" t="s">
        <v>177</v>
      </c>
      <c r="C39" s="13" t="s">
        <v>1</v>
      </c>
      <c r="D39" s="52"/>
    </row>
    <row r="40" spans="1:4" ht="15.6" x14ac:dyDescent="0.3">
      <c r="A40" s="132">
        <f t="shared" ref="A40" si="1">A39+0.01</f>
        <v>10.159999999999997</v>
      </c>
      <c r="B40" s="37" t="s">
        <v>49</v>
      </c>
      <c r="C40" s="13" t="s">
        <v>0</v>
      </c>
      <c r="D40" s="52"/>
    </row>
    <row r="41" spans="1:4" ht="15.6" x14ac:dyDescent="0.3">
      <c r="A41" s="132"/>
      <c r="B41" s="37"/>
      <c r="C41" s="13"/>
      <c r="D41" s="133"/>
    </row>
    <row r="42" spans="1:4" s="2" customFormat="1" ht="15.6" x14ac:dyDescent="0.3">
      <c r="A42" s="134"/>
      <c r="B42" s="129" t="s">
        <v>81</v>
      </c>
      <c r="C42" s="130"/>
      <c r="D42" s="131"/>
    </row>
    <row r="43" spans="1:4" ht="15.6" x14ac:dyDescent="0.3">
      <c r="A43" s="132">
        <f>A40+0.01</f>
        <v>10.169999999999996</v>
      </c>
      <c r="B43" s="37" t="s">
        <v>82</v>
      </c>
      <c r="C43" s="13" t="s">
        <v>0</v>
      </c>
      <c r="D43" s="52"/>
    </row>
    <row r="44" spans="1:4" ht="15.6" x14ac:dyDescent="0.3">
      <c r="A44" s="132">
        <f t="shared" ref="A44:A46" si="2">A43+0.01</f>
        <v>10.179999999999996</v>
      </c>
      <c r="B44" s="37" t="s">
        <v>83</v>
      </c>
      <c r="C44" s="13" t="s">
        <v>0</v>
      </c>
      <c r="D44" s="52"/>
    </row>
    <row r="45" spans="1:4" ht="15.6" x14ac:dyDescent="0.3">
      <c r="A45" s="132">
        <f t="shared" si="2"/>
        <v>10.189999999999996</v>
      </c>
      <c r="B45" s="37" t="s">
        <v>29</v>
      </c>
      <c r="C45" s="13" t="s">
        <v>84</v>
      </c>
      <c r="D45" s="52"/>
    </row>
    <row r="46" spans="1:4" ht="15.6" x14ac:dyDescent="0.3">
      <c r="A46" s="132">
        <f t="shared" si="2"/>
        <v>10.199999999999996</v>
      </c>
      <c r="B46" s="37" t="s">
        <v>85</v>
      </c>
      <c r="C46" s="13" t="s">
        <v>84</v>
      </c>
      <c r="D46" s="140"/>
    </row>
    <row r="47" spans="1:4" ht="15.6" x14ac:dyDescent="0.3">
      <c r="A47" s="141"/>
      <c r="B47" s="142"/>
      <c r="C47" s="143"/>
      <c r="D47" s="144"/>
    </row>
    <row r="48" spans="1:4" ht="15.6" x14ac:dyDescent="0.3">
      <c r="A48" s="145"/>
      <c r="B48" s="146" t="s">
        <v>86</v>
      </c>
      <c r="C48" s="147"/>
      <c r="D48" s="148"/>
    </row>
    <row r="49" spans="1:4" ht="15.6" x14ac:dyDescent="0.3">
      <c r="A49" s="132">
        <f>A46+0.01</f>
        <v>10.209999999999996</v>
      </c>
      <c r="B49" s="37" t="s">
        <v>59</v>
      </c>
      <c r="C49" s="13" t="s">
        <v>0</v>
      </c>
      <c r="D49" s="52"/>
    </row>
    <row r="50" spans="1:4" ht="15.6" x14ac:dyDescent="0.3">
      <c r="A50" s="132">
        <f t="shared" ref="A50:A53" si="3">A49+0.01</f>
        <v>10.219999999999995</v>
      </c>
      <c r="B50" s="37" t="s">
        <v>22</v>
      </c>
      <c r="C50" s="13" t="s">
        <v>0</v>
      </c>
      <c r="D50" s="52"/>
    </row>
    <row r="51" spans="1:4" ht="15.6" x14ac:dyDescent="0.3">
      <c r="A51" s="132">
        <f t="shared" si="3"/>
        <v>10.229999999999995</v>
      </c>
      <c r="B51" s="37" t="s">
        <v>60</v>
      </c>
      <c r="C51" s="13" t="s">
        <v>0</v>
      </c>
      <c r="D51" s="52"/>
    </row>
    <row r="52" spans="1:4" ht="15.6" x14ac:dyDescent="0.3">
      <c r="A52" s="132">
        <f t="shared" si="3"/>
        <v>10.239999999999995</v>
      </c>
      <c r="B52" s="37" t="s">
        <v>61</v>
      </c>
      <c r="C52" s="13" t="s">
        <v>0</v>
      </c>
      <c r="D52" s="52"/>
    </row>
    <row r="53" spans="1:4" ht="15.6" x14ac:dyDescent="0.3">
      <c r="A53" s="132">
        <f t="shared" si="3"/>
        <v>10.249999999999995</v>
      </c>
      <c r="B53" s="37" t="s">
        <v>23</v>
      </c>
      <c r="C53" s="13" t="s">
        <v>0</v>
      </c>
      <c r="D53" s="52"/>
    </row>
    <row r="54" spans="1:4" ht="15.6" x14ac:dyDescent="0.3">
      <c r="A54" s="175"/>
      <c r="B54" s="176"/>
      <c r="C54" s="177"/>
      <c r="D54" s="13"/>
    </row>
    <row r="55" spans="1:4" ht="15.6" x14ac:dyDescent="0.3">
      <c r="A55" s="126"/>
      <c r="B55" s="23" t="s">
        <v>93</v>
      </c>
      <c r="C55" s="24"/>
      <c r="D55" s="127"/>
    </row>
    <row r="56" spans="1:4" ht="15.6" x14ac:dyDescent="0.3">
      <c r="A56" s="145"/>
      <c r="B56" s="137" t="s">
        <v>92</v>
      </c>
      <c r="C56" s="138"/>
      <c r="D56" s="139"/>
    </row>
    <row r="57" spans="1:4" ht="15.6" x14ac:dyDescent="0.3">
      <c r="A57" s="132">
        <f>A53+0.01</f>
        <v>10.259999999999994</v>
      </c>
      <c r="B57" s="37" t="s">
        <v>152</v>
      </c>
      <c r="C57" s="13" t="s">
        <v>0</v>
      </c>
      <c r="D57" s="52"/>
    </row>
    <row r="58" spans="1:4" ht="15.6" x14ac:dyDescent="0.3">
      <c r="A58" s="132">
        <f t="shared" ref="A58:A61" si="4">A57+0.01</f>
        <v>10.269999999999994</v>
      </c>
      <c r="B58" s="37" t="s">
        <v>87</v>
      </c>
      <c r="C58" s="13" t="s">
        <v>0</v>
      </c>
      <c r="D58" s="52"/>
    </row>
    <row r="59" spans="1:4" ht="15.6" x14ac:dyDescent="0.3">
      <c r="A59" s="132">
        <f t="shared" si="4"/>
        <v>10.279999999999994</v>
      </c>
      <c r="B59" s="37" t="s">
        <v>153</v>
      </c>
      <c r="C59" s="13" t="s">
        <v>65</v>
      </c>
      <c r="D59" s="52"/>
    </row>
    <row r="60" spans="1:4" ht="15.6" x14ac:dyDescent="0.3">
      <c r="A60" s="132">
        <f t="shared" si="4"/>
        <v>10.289999999999994</v>
      </c>
      <c r="B60" s="37" t="s">
        <v>154</v>
      </c>
      <c r="C60" s="13" t="s">
        <v>65</v>
      </c>
      <c r="D60" s="52"/>
    </row>
    <row r="61" spans="1:4" ht="15.6" x14ac:dyDescent="0.3">
      <c r="A61" s="132">
        <f t="shared" si="4"/>
        <v>10.299999999999994</v>
      </c>
      <c r="B61" s="37" t="s">
        <v>155</v>
      </c>
      <c r="C61" s="13" t="s">
        <v>65</v>
      </c>
      <c r="D61" s="52"/>
    </row>
    <row r="62" spans="1:4" ht="15.6" x14ac:dyDescent="0.3">
      <c r="A62" s="132"/>
      <c r="B62" s="37"/>
      <c r="C62" s="13"/>
      <c r="D62" s="13"/>
    </row>
    <row r="63" spans="1:4" ht="15.6" x14ac:dyDescent="0.3">
      <c r="A63" s="145"/>
      <c r="B63" s="137" t="s">
        <v>144</v>
      </c>
      <c r="C63" s="138"/>
      <c r="D63" s="139"/>
    </row>
    <row r="64" spans="1:4" ht="15.6" x14ac:dyDescent="0.3">
      <c r="A64" s="132">
        <f>A61+0.01</f>
        <v>10.309999999999993</v>
      </c>
      <c r="B64" s="37" t="s">
        <v>95</v>
      </c>
      <c r="C64" s="13" t="s">
        <v>1</v>
      </c>
      <c r="D64" s="52"/>
    </row>
    <row r="65" spans="1:4" ht="15.6" x14ac:dyDescent="0.3">
      <c r="A65" s="132">
        <f t="shared" ref="A65:A70" si="5">A64+0.01</f>
        <v>10.319999999999993</v>
      </c>
      <c r="B65" s="37" t="s">
        <v>157</v>
      </c>
      <c r="C65" s="13" t="s">
        <v>1</v>
      </c>
      <c r="D65" s="52"/>
    </row>
    <row r="66" spans="1:4" ht="15.6" x14ac:dyDescent="0.3">
      <c r="A66" s="132">
        <f t="shared" si="5"/>
        <v>10.329999999999993</v>
      </c>
      <c r="B66" s="37" t="s">
        <v>158</v>
      </c>
      <c r="C66" s="13" t="s">
        <v>1</v>
      </c>
      <c r="D66" s="52"/>
    </row>
    <row r="67" spans="1:4" ht="15.6" x14ac:dyDescent="0.3">
      <c r="A67" s="132">
        <f t="shared" si="5"/>
        <v>10.339999999999993</v>
      </c>
      <c r="B67" s="37" t="s">
        <v>96</v>
      </c>
      <c r="C67" s="13" t="s">
        <v>13</v>
      </c>
      <c r="D67" s="52"/>
    </row>
    <row r="68" spans="1:4" ht="15.6" x14ac:dyDescent="0.3">
      <c r="A68" s="132">
        <f t="shared" si="5"/>
        <v>10.349999999999993</v>
      </c>
      <c r="B68" s="37" t="s">
        <v>97</v>
      </c>
      <c r="C68" s="13" t="s">
        <v>1</v>
      </c>
      <c r="D68" s="52"/>
    </row>
    <row r="69" spans="1:4" ht="15.6" x14ac:dyDescent="0.3">
      <c r="A69" s="132">
        <f t="shared" si="5"/>
        <v>10.359999999999992</v>
      </c>
      <c r="B69" s="37" t="s">
        <v>98</v>
      </c>
      <c r="C69" s="13" t="s">
        <v>1</v>
      </c>
      <c r="D69" s="52"/>
    </row>
    <row r="70" spans="1:4" ht="15.6" x14ac:dyDescent="0.3">
      <c r="A70" s="132">
        <f t="shared" si="5"/>
        <v>10.369999999999992</v>
      </c>
      <c r="B70" s="37" t="s">
        <v>178</v>
      </c>
      <c r="C70" s="13" t="s">
        <v>1</v>
      </c>
      <c r="D70" s="52"/>
    </row>
    <row r="71" spans="1:4" ht="15.6" x14ac:dyDescent="0.3">
      <c r="A71" s="132"/>
      <c r="B71" s="37"/>
      <c r="C71" s="13"/>
      <c r="D71" s="13"/>
    </row>
    <row r="72" spans="1:4" ht="15.6" x14ac:dyDescent="0.3">
      <c r="A72" s="145"/>
      <c r="B72" s="137" t="s">
        <v>145</v>
      </c>
      <c r="C72" s="138"/>
      <c r="D72" s="139"/>
    </row>
    <row r="73" spans="1:4" ht="15.6" x14ac:dyDescent="0.3">
      <c r="A73" s="132">
        <f>A70+0.01</f>
        <v>10.379999999999992</v>
      </c>
      <c r="B73" s="37" t="s">
        <v>99</v>
      </c>
      <c r="C73" s="13" t="s">
        <v>1</v>
      </c>
      <c r="D73" s="52"/>
    </row>
    <row r="74" spans="1:4" ht="15.6" x14ac:dyDescent="0.3">
      <c r="A74" s="132">
        <f t="shared" ref="A74:A77" si="6">A73+0.01</f>
        <v>10.389999999999992</v>
      </c>
      <c r="B74" s="37" t="s">
        <v>100</v>
      </c>
      <c r="C74" s="13" t="s">
        <v>1</v>
      </c>
      <c r="D74" s="52"/>
    </row>
    <row r="75" spans="1:4" ht="15.6" x14ac:dyDescent="0.3">
      <c r="A75" s="132">
        <f t="shared" si="6"/>
        <v>10.399999999999991</v>
      </c>
      <c r="B75" s="37" t="s">
        <v>101</v>
      </c>
      <c r="C75" s="13" t="s">
        <v>1</v>
      </c>
      <c r="D75" s="52"/>
    </row>
    <row r="76" spans="1:4" ht="15.6" x14ac:dyDescent="0.3">
      <c r="A76" s="132">
        <f t="shared" si="6"/>
        <v>10.409999999999991</v>
      </c>
      <c r="B76" s="37" t="s">
        <v>102</v>
      </c>
      <c r="C76" s="13" t="s">
        <v>1</v>
      </c>
      <c r="D76" s="52"/>
    </row>
    <row r="77" spans="1:4" ht="15.6" x14ac:dyDescent="0.3">
      <c r="A77" s="132">
        <f t="shared" si="6"/>
        <v>10.419999999999991</v>
      </c>
      <c r="B77" s="37" t="s">
        <v>103</v>
      </c>
      <c r="C77" s="13" t="s">
        <v>1</v>
      </c>
      <c r="D77" s="52"/>
    </row>
    <row r="78" spans="1:4" ht="15.6" x14ac:dyDescent="0.3">
      <c r="A78" s="132"/>
      <c r="B78" s="37"/>
      <c r="C78" s="13"/>
      <c r="D78" s="13"/>
    </row>
    <row r="79" spans="1:4" ht="15.6" x14ac:dyDescent="0.3">
      <c r="A79" s="145"/>
      <c r="B79" s="137" t="s">
        <v>146</v>
      </c>
      <c r="C79" s="138"/>
      <c r="D79" s="139"/>
    </row>
    <row r="80" spans="1:4" ht="15.6" x14ac:dyDescent="0.3">
      <c r="A80" s="132">
        <f>A77+0.01</f>
        <v>10.429999999999991</v>
      </c>
      <c r="B80" s="37" t="s">
        <v>104</v>
      </c>
      <c r="C80" s="13" t="s">
        <v>1</v>
      </c>
      <c r="D80" s="52"/>
    </row>
    <row r="81" spans="1:4" ht="15.6" x14ac:dyDescent="0.3">
      <c r="A81" s="132">
        <f t="shared" ref="A81:A84" si="7">A80+0.01</f>
        <v>10.439999999999991</v>
      </c>
      <c r="B81" s="37" t="s">
        <v>182</v>
      </c>
      <c r="C81" s="13" t="s">
        <v>1</v>
      </c>
      <c r="D81" s="52"/>
    </row>
    <row r="82" spans="1:4" ht="15.6" x14ac:dyDescent="0.3">
      <c r="A82" s="132">
        <f t="shared" si="7"/>
        <v>10.44999999999999</v>
      </c>
      <c r="B82" s="37" t="s">
        <v>105</v>
      </c>
      <c r="C82" s="13" t="s">
        <v>1</v>
      </c>
      <c r="D82" s="52"/>
    </row>
    <row r="83" spans="1:4" ht="15.6" x14ac:dyDescent="0.3">
      <c r="A83" s="132">
        <f t="shared" si="7"/>
        <v>10.45999999999999</v>
      </c>
      <c r="B83" s="37" t="s">
        <v>106</v>
      </c>
      <c r="C83" s="13" t="s">
        <v>1</v>
      </c>
      <c r="D83" s="52"/>
    </row>
    <row r="84" spans="1:4" ht="15.6" x14ac:dyDescent="0.3">
      <c r="A84" s="132">
        <f t="shared" si="7"/>
        <v>10.46999999999999</v>
      </c>
      <c r="B84" s="37" t="s">
        <v>107</v>
      </c>
      <c r="C84" s="13" t="s">
        <v>0</v>
      </c>
      <c r="D84" s="52"/>
    </row>
    <row r="85" spans="1:4" ht="15.6" x14ac:dyDescent="0.3">
      <c r="A85" s="132"/>
      <c r="B85" s="37"/>
      <c r="C85" s="13"/>
      <c r="D85" s="13"/>
    </row>
    <row r="86" spans="1:4" ht="15.6" x14ac:dyDescent="0.3">
      <c r="A86" s="145"/>
      <c r="B86" s="137" t="s">
        <v>147</v>
      </c>
      <c r="C86" s="138"/>
      <c r="D86" s="139"/>
    </row>
    <row r="87" spans="1:4" ht="15.6" x14ac:dyDescent="0.3">
      <c r="A87" s="132">
        <f>A84+0.01</f>
        <v>10.47999999999999</v>
      </c>
      <c r="B87" s="37" t="s">
        <v>159</v>
      </c>
      <c r="C87" s="13" t="s">
        <v>0</v>
      </c>
      <c r="D87" s="52"/>
    </row>
    <row r="88" spans="1:4" ht="15.6" x14ac:dyDescent="0.3">
      <c r="A88" s="132">
        <f t="shared" ref="A88:A91" si="8">A87+0.01</f>
        <v>10.48999999999999</v>
      </c>
      <c r="B88" s="37" t="s">
        <v>160</v>
      </c>
      <c r="C88" s="13" t="s">
        <v>0</v>
      </c>
      <c r="D88" s="52"/>
    </row>
    <row r="89" spans="1:4" ht="15.6" x14ac:dyDescent="0.3">
      <c r="A89" s="132">
        <f t="shared" si="8"/>
        <v>10.499999999999989</v>
      </c>
      <c r="B89" s="37" t="s">
        <v>161</v>
      </c>
      <c r="C89" s="13" t="s">
        <v>0</v>
      </c>
      <c r="D89" s="52"/>
    </row>
    <row r="90" spans="1:4" ht="15.6" x14ac:dyDescent="0.3">
      <c r="A90" s="132">
        <f t="shared" si="8"/>
        <v>10.509999999999989</v>
      </c>
      <c r="B90" s="37" t="s">
        <v>162</v>
      </c>
      <c r="C90" s="13" t="s">
        <v>0</v>
      </c>
      <c r="D90" s="52"/>
    </row>
    <row r="91" spans="1:4" ht="15.6" x14ac:dyDescent="0.3">
      <c r="A91" s="132">
        <f t="shared" si="8"/>
        <v>10.519999999999989</v>
      </c>
      <c r="B91" s="37" t="s">
        <v>108</v>
      </c>
      <c r="C91" s="13" t="s">
        <v>0</v>
      </c>
      <c r="D91" s="52"/>
    </row>
    <row r="92" spans="1:4" ht="15.6" x14ac:dyDescent="0.3">
      <c r="A92" s="132"/>
      <c r="B92" s="37"/>
      <c r="C92" s="13"/>
      <c r="D92" s="13"/>
    </row>
    <row r="93" spans="1:4" ht="15.6" x14ac:dyDescent="0.3">
      <c r="A93" s="145"/>
      <c r="B93" s="137" t="s">
        <v>179</v>
      </c>
      <c r="C93" s="138"/>
      <c r="D93" s="139"/>
    </row>
    <row r="94" spans="1:4" ht="15.6" x14ac:dyDescent="0.3">
      <c r="A94" s="132">
        <f>A91+0.01</f>
        <v>10.529999999999989</v>
      </c>
      <c r="B94" s="37" t="s">
        <v>109</v>
      </c>
      <c r="C94" s="13" t="s">
        <v>13</v>
      </c>
      <c r="D94" s="52"/>
    </row>
    <row r="95" spans="1:4" ht="15.6" x14ac:dyDescent="0.3">
      <c r="A95" s="132">
        <f t="shared" ref="A95:A101" si="9">A94+0.01</f>
        <v>10.539999999999988</v>
      </c>
      <c r="B95" s="37" t="s">
        <v>110</v>
      </c>
      <c r="C95" s="13" t="s">
        <v>0</v>
      </c>
      <c r="D95" s="52"/>
    </row>
    <row r="96" spans="1:4" ht="15.6" x14ac:dyDescent="0.3">
      <c r="A96" s="132">
        <f t="shared" si="9"/>
        <v>10.549999999999988</v>
      </c>
      <c r="B96" s="37" t="s">
        <v>111</v>
      </c>
      <c r="C96" s="13" t="s">
        <v>0</v>
      </c>
      <c r="D96" s="52"/>
    </row>
    <row r="97" spans="1:4" ht="15.6" x14ac:dyDescent="0.3">
      <c r="A97" s="132">
        <f t="shared" si="9"/>
        <v>10.559999999999988</v>
      </c>
      <c r="B97" s="37" t="s">
        <v>112</v>
      </c>
      <c r="C97" s="13" t="s">
        <v>13</v>
      </c>
      <c r="D97" s="52"/>
    </row>
    <row r="98" spans="1:4" ht="15.6" x14ac:dyDescent="0.3">
      <c r="A98" s="132">
        <f t="shared" si="9"/>
        <v>10.569999999999988</v>
      </c>
      <c r="B98" s="37" t="s">
        <v>113</v>
      </c>
      <c r="C98" s="13" t="s">
        <v>13</v>
      </c>
      <c r="D98" s="52"/>
    </row>
    <row r="99" spans="1:4" ht="15.6" x14ac:dyDescent="0.3">
      <c r="A99" s="132">
        <f t="shared" si="9"/>
        <v>10.579999999999988</v>
      </c>
      <c r="B99" s="37" t="s">
        <v>114</v>
      </c>
      <c r="C99" s="13" t="s">
        <v>0</v>
      </c>
      <c r="D99" s="52"/>
    </row>
    <row r="100" spans="1:4" ht="15.6" x14ac:dyDescent="0.3">
      <c r="A100" s="132">
        <f t="shared" si="9"/>
        <v>10.589999999999987</v>
      </c>
      <c r="B100" s="37" t="s">
        <v>180</v>
      </c>
      <c r="C100" s="13" t="s">
        <v>84</v>
      </c>
      <c r="D100" s="52"/>
    </row>
    <row r="101" spans="1:4" ht="15.6" x14ac:dyDescent="0.3">
      <c r="A101" s="132">
        <f t="shared" si="9"/>
        <v>10.599999999999987</v>
      </c>
      <c r="B101" s="37" t="s">
        <v>181</v>
      </c>
      <c r="C101" s="13" t="s">
        <v>84</v>
      </c>
      <c r="D101" s="52"/>
    </row>
    <row r="102" spans="1:4" ht="15.6" x14ac:dyDescent="0.3">
      <c r="A102" s="132"/>
      <c r="B102" s="37"/>
      <c r="C102" s="13"/>
      <c r="D102" s="13"/>
    </row>
    <row r="103" spans="1:4" ht="15.6" x14ac:dyDescent="0.3">
      <c r="A103" s="145"/>
      <c r="B103" s="137" t="s">
        <v>148</v>
      </c>
      <c r="C103" s="138"/>
      <c r="D103" s="139"/>
    </row>
    <row r="104" spans="1:4" ht="15.6" x14ac:dyDescent="0.3">
      <c r="A104" s="132">
        <f>A101+0.01</f>
        <v>10.609999999999987</v>
      </c>
      <c r="B104" s="37" t="s">
        <v>115</v>
      </c>
      <c r="C104" s="13" t="s">
        <v>0</v>
      </c>
      <c r="D104" s="52"/>
    </row>
    <row r="105" spans="1:4" ht="15.6" x14ac:dyDescent="0.3">
      <c r="A105" s="132">
        <f t="shared" ref="A105:A111" si="10">A104+0.01</f>
        <v>10.619999999999987</v>
      </c>
      <c r="B105" s="37" t="s">
        <v>193</v>
      </c>
      <c r="C105" s="13" t="s">
        <v>13</v>
      </c>
      <c r="D105" s="52"/>
    </row>
    <row r="106" spans="1:4" ht="15.6" x14ac:dyDescent="0.3">
      <c r="A106" s="132">
        <f t="shared" si="10"/>
        <v>10.629999999999987</v>
      </c>
      <c r="B106" s="37" t="s">
        <v>194</v>
      </c>
      <c r="C106" s="13" t="s">
        <v>13</v>
      </c>
      <c r="D106" s="52"/>
    </row>
    <row r="107" spans="1:4" ht="15.6" x14ac:dyDescent="0.3">
      <c r="A107" s="132">
        <f t="shared" si="10"/>
        <v>10.639999999999986</v>
      </c>
      <c r="B107" s="37" t="s">
        <v>116</v>
      </c>
      <c r="C107" s="13" t="s">
        <v>0</v>
      </c>
      <c r="D107" s="52"/>
    </row>
    <row r="108" spans="1:4" ht="15.6" x14ac:dyDescent="0.3">
      <c r="A108" s="132">
        <f t="shared" si="10"/>
        <v>10.649999999999986</v>
      </c>
      <c r="B108" s="37" t="s">
        <v>117</v>
      </c>
      <c r="C108" s="13" t="s">
        <v>13</v>
      </c>
      <c r="D108" s="52"/>
    </row>
    <row r="109" spans="1:4" ht="15.6" x14ac:dyDescent="0.3">
      <c r="A109" s="132">
        <f t="shared" si="10"/>
        <v>10.659999999999986</v>
      </c>
      <c r="B109" s="37" t="s">
        <v>118</v>
      </c>
      <c r="C109" s="13" t="s">
        <v>0</v>
      </c>
      <c r="D109" s="52"/>
    </row>
    <row r="110" spans="1:4" ht="15.6" x14ac:dyDescent="0.3">
      <c r="A110" s="132">
        <f t="shared" si="10"/>
        <v>10.669999999999986</v>
      </c>
      <c r="B110" s="37" t="s">
        <v>119</v>
      </c>
      <c r="C110" s="13" t="s">
        <v>0</v>
      </c>
      <c r="D110" s="52"/>
    </row>
    <row r="111" spans="1:4" ht="15.6" x14ac:dyDescent="0.3">
      <c r="A111" s="132">
        <f t="shared" si="10"/>
        <v>10.679999999999986</v>
      </c>
      <c r="B111" s="37" t="s">
        <v>120</v>
      </c>
      <c r="C111" s="13" t="s">
        <v>0</v>
      </c>
      <c r="D111" s="52"/>
    </row>
    <row r="112" spans="1:4" ht="15.6" x14ac:dyDescent="0.3">
      <c r="A112" s="132"/>
      <c r="B112" s="37"/>
      <c r="C112" s="13"/>
      <c r="D112" s="13"/>
    </row>
    <row r="113" spans="1:4" ht="15.6" x14ac:dyDescent="0.3">
      <c r="A113" s="145"/>
      <c r="B113" s="137" t="s">
        <v>149</v>
      </c>
      <c r="C113" s="138"/>
      <c r="D113" s="139"/>
    </row>
    <row r="114" spans="1:4" ht="15.6" x14ac:dyDescent="0.3">
      <c r="A114" s="132">
        <f>A111+0.01</f>
        <v>10.689999999999985</v>
      </c>
      <c r="B114" s="37" t="s">
        <v>121</v>
      </c>
      <c r="C114" s="13" t="s">
        <v>13</v>
      </c>
      <c r="D114" s="52"/>
    </row>
    <row r="115" spans="1:4" ht="15.6" x14ac:dyDescent="0.3">
      <c r="A115" s="132">
        <f t="shared" ref="A115:A118" si="11">A114+0.01</f>
        <v>10.699999999999985</v>
      </c>
      <c r="B115" s="37" t="s">
        <v>122</v>
      </c>
      <c r="C115" s="13" t="s">
        <v>13</v>
      </c>
      <c r="D115" s="52"/>
    </row>
    <row r="116" spans="1:4" ht="15.6" x14ac:dyDescent="0.3">
      <c r="A116" s="132">
        <f t="shared" si="11"/>
        <v>10.709999999999985</v>
      </c>
      <c r="B116" s="37" t="s">
        <v>123</v>
      </c>
      <c r="C116" s="13" t="s">
        <v>0</v>
      </c>
      <c r="D116" s="52"/>
    </row>
    <row r="117" spans="1:4" ht="15.6" x14ac:dyDescent="0.3">
      <c r="A117" s="132">
        <f t="shared" si="11"/>
        <v>10.719999999999985</v>
      </c>
      <c r="B117" s="37" t="s">
        <v>124</v>
      </c>
      <c r="C117" s="13" t="s">
        <v>0</v>
      </c>
      <c r="D117" s="52"/>
    </row>
    <row r="118" spans="1:4" ht="15.6" x14ac:dyDescent="0.3">
      <c r="A118" s="132">
        <f t="shared" si="11"/>
        <v>10.729999999999984</v>
      </c>
      <c r="B118" s="37" t="s">
        <v>125</v>
      </c>
      <c r="C118" s="13" t="s">
        <v>0</v>
      </c>
      <c r="D118" s="52"/>
    </row>
    <row r="119" spans="1:4" ht="15.6" x14ac:dyDescent="0.3">
      <c r="A119" s="132"/>
      <c r="B119" s="37"/>
      <c r="C119" s="13"/>
      <c r="D119" s="13"/>
    </row>
    <row r="120" spans="1:4" ht="15.6" x14ac:dyDescent="0.3">
      <c r="A120" s="145"/>
      <c r="B120" s="137" t="s">
        <v>150</v>
      </c>
      <c r="C120" s="138"/>
      <c r="D120" s="139"/>
    </row>
    <row r="121" spans="1:4" ht="15.6" x14ac:dyDescent="0.3">
      <c r="A121" s="132">
        <f>A118+0.01</f>
        <v>10.739999999999984</v>
      </c>
      <c r="B121" s="37" t="s">
        <v>126</v>
      </c>
      <c r="C121" s="13" t="s">
        <v>13</v>
      </c>
      <c r="D121" s="52"/>
    </row>
    <row r="122" spans="1:4" ht="15.6" x14ac:dyDescent="0.3">
      <c r="A122" s="132">
        <f t="shared" ref="A122:A125" si="12">A121+0.01</f>
        <v>10.749999999999984</v>
      </c>
      <c r="B122" s="37" t="s">
        <v>127</v>
      </c>
      <c r="C122" s="13" t="s">
        <v>13</v>
      </c>
      <c r="D122" s="52"/>
    </row>
    <row r="123" spans="1:4" ht="15.6" x14ac:dyDescent="0.3">
      <c r="A123" s="132">
        <f t="shared" si="12"/>
        <v>10.759999999999984</v>
      </c>
      <c r="B123" s="37" t="s">
        <v>128</v>
      </c>
      <c r="C123" s="13" t="s">
        <v>13</v>
      </c>
      <c r="D123" s="52"/>
    </row>
    <row r="124" spans="1:4" ht="15.6" x14ac:dyDescent="0.3">
      <c r="A124" s="132">
        <f t="shared" si="12"/>
        <v>10.769999999999984</v>
      </c>
      <c r="B124" s="37" t="s">
        <v>129</v>
      </c>
      <c r="C124" s="13" t="s">
        <v>0</v>
      </c>
      <c r="D124" s="52"/>
    </row>
    <row r="125" spans="1:4" ht="15.6" x14ac:dyDescent="0.3">
      <c r="A125" s="132">
        <f t="shared" si="12"/>
        <v>10.779999999999983</v>
      </c>
      <c r="B125" s="37" t="s">
        <v>130</v>
      </c>
      <c r="C125" s="13" t="s">
        <v>0</v>
      </c>
      <c r="D125" s="52"/>
    </row>
    <row r="126" spans="1:4" ht="15.6" x14ac:dyDescent="0.3">
      <c r="A126" s="132"/>
      <c r="B126" s="37"/>
      <c r="C126" s="13"/>
      <c r="D126" s="13"/>
    </row>
    <row r="127" spans="1:4" ht="15.6" x14ac:dyDescent="0.3">
      <c r="A127" s="145"/>
      <c r="B127" s="137" t="s">
        <v>151</v>
      </c>
      <c r="C127" s="138"/>
      <c r="D127" s="139"/>
    </row>
    <row r="128" spans="1:4" ht="15.6" x14ac:dyDescent="0.3">
      <c r="A128" s="132">
        <f>A125+0.01</f>
        <v>10.789999999999983</v>
      </c>
      <c r="B128" s="37" t="s">
        <v>163</v>
      </c>
      <c r="C128" s="13" t="s">
        <v>13</v>
      </c>
      <c r="D128" s="52"/>
    </row>
    <row r="129" spans="1:4" ht="15.6" x14ac:dyDescent="0.3">
      <c r="A129" s="132">
        <f t="shared" ref="A129:A131" si="13">A128+0.01</f>
        <v>10.799999999999983</v>
      </c>
      <c r="B129" s="37" t="s">
        <v>131</v>
      </c>
      <c r="C129" s="13" t="s">
        <v>0</v>
      </c>
      <c r="D129" s="52"/>
    </row>
    <row r="130" spans="1:4" ht="15.6" x14ac:dyDescent="0.3">
      <c r="A130" s="132">
        <f t="shared" si="13"/>
        <v>10.809999999999983</v>
      </c>
      <c r="B130" s="37" t="s">
        <v>164</v>
      </c>
      <c r="C130" s="13" t="s">
        <v>0</v>
      </c>
      <c r="D130" s="52"/>
    </row>
    <row r="131" spans="1:4" ht="15.6" x14ac:dyDescent="0.3">
      <c r="A131" s="132">
        <f t="shared" si="13"/>
        <v>10.819999999999983</v>
      </c>
      <c r="B131" s="37" t="s">
        <v>132</v>
      </c>
      <c r="C131" s="13" t="s">
        <v>0</v>
      </c>
      <c r="D131" s="52"/>
    </row>
    <row r="132" spans="1:4" ht="15.6" x14ac:dyDescent="0.3">
      <c r="A132" s="132"/>
      <c r="B132" s="37"/>
      <c r="C132" s="13"/>
      <c r="D132" s="13"/>
    </row>
    <row r="133" spans="1:4" ht="15.6" x14ac:dyDescent="0.3">
      <c r="A133" s="145"/>
      <c r="B133" s="137" t="s">
        <v>165</v>
      </c>
      <c r="C133" s="138"/>
      <c r="D133" s="139"/>
    </row>
    <row r="134" spans="1:4" ht="31.2" x14ac:dyDescent="0.3">
      <c r="A134" s="132">
        <f>A131+0.01</f>
        <v>10.829999999999982</v>
      </c>
      <c r="B134" s="37" t="s">
        <v>169</v>
      </c>
      <c r="C134" s="13" t="s">
        <v>168</v>
      </c>
      <c r="D134" s="52"/>
    </row>
    <row r="135" spans="1:4" ht="15.6" x14ac:dyDescent="0.3">
      <c r="A135" s="132">
        <f t="shared" ref="A135:A143" si="14">A134+0.01</f>
        <v>10.839999999999982</v>
      </c>
      <c r="B135" s="38" t="s">
        <v>166</v>
      </c>
      <c r="C135" s="13" t="s">
        <v>0</v>
      </c>
      <c r="D135" s="52"/>
    </row>
    <row r="136" spans="1:4" ht="15.6" x14ac:dyDescent="0.3">
      <c r="A136" s="132">
        <f t="shared" si="14"/>
        <v>10.849999999999982</v>
      </c>
      <c r="B136" s="38" t="s">
        <v>167</v>
      </c>
      <c r="C136" s="13" t="s">
        <v>0</v>
      </c>
      <c r="D136" s="52"/>
    </row>
    <row r="137" spans="1:4" ht="15.6" x14ac:dyDescent="0.3">
      <c r="A137" s="132">
        <f t="shared" si="14"/>
        <v>10.859999999999982</v>
      </c>
      <c r="B137" s="37" t="s">
        <v>136</v>
      </c>
      <c r="C137" s="13" t="s">
        <v>94</v>
      </c>
      <c r="D137" s="52"/>
    </row>
    <row r="138" spans="1:4" ht="15.6" x14ac:dyDescent="0.3">
      <c r="A138" s="132">
        <f t="shared" si="14"/>
        <v>10.869999999999981</v>
      </c>
      <c r="B138" s="37" t="s">
        <v>135</v>
      </c>
      <c r="C138" s="13" t="s">
        <v>84</v>
      </c>
      <c r="D138" s="52"/>
    </row>
    <row r="139" spans="1:4" ht="15.6" x14ac:dyDescent="0.3">
      <c r="A139" s="132">
        <f t="shared" si="14"/>
        <v>10.879999999999981</v>
      </c>
      <c r="B139" s="37" t="s">
        <v>195</v>
      </c>
      <c r="C139" s="13" t="s">
        <v>84</v>
      </c>
      <c r="D139" s="52"/>
    </row>
    <row r="140" spans="1:4" ht="15.6" x14ac:dyDescent="0.3">
      <c r="A140" s="132">
        <f t="shared" si="14"/>
        <v>10.889999999999981</v>
      </c>
      <c r="B140" s="37" t="s">
        <v>133</v>
      </c>
      <c r="C140" s="13" t="s">
        <v>84</v>
      </c>
      <c r="D140" s="52"/>
    </row>
    <row r="141" spans="1:4" ht="15.6" x14ac:dyDescent="0.3">
      <c r="A141" s="132">
        <f t="shared" si="14"/>
        <v>10.899999999999981</v>
      </c>
      <c r="B141" s="37" t="s">
        <v>170</v>
      </c>
      <c r="C141" s="13" t="s">
        <v>84</v>
      </c>
      <c r="D141" s="52"/>
    </row>
    <row r="142" spans="1:4" ht="15.6" x14ac:dyDescent="0.3">
      <c r="A142" s="132">
        <f t="shared" si="14"/>
        <v>10.909999999999981</v>
      </c>
      <c r="B142" s="37" t="s">
        <v>171</v>
      </c>
      <c r="C142" s="13" t="s">
        <v>84</v>
      </c>
      <c r="D142" s="52"/>
    </row>
    <row r="143" spans="1:4" ht="15.6" x14ac:dyDescent="0.3">
      <c r="A143" s="132">
        <f t="shared" si="14"/>
        <v>10.91999999999998</v>
      </c>
      <c r="B143" s="37" t="s">
        <v>172</v>
      </c>
      <c r="C143" s="13" t="s">
        <v>84</v>
      </c>
      <c r="D143" s="52"/>
    </row>
    <row r="144" spans="1:4" ht="15.6" x14ac:dyDescent="0.3">
      <c r="A144" s="132"/>
      <c r="B144" s="37"/>
      <c r="C144" s="13"/>
      <c r="D144" s="13"/>
    </row>
    <row r="145" spans="1:4" ht="15.6" x14ac:dyDescent="0.3">
      <c r="A145" s="126"/>
      <c r="B145" s="23" t="s">
        <v>173</v>
      </c>
      <c r="C145" s="24"/>
      <c r="D145" s="127"/>
    </row>
    <row r="146" spans="1:4" ht="15.6" x14ac:dyDescent="0.3">
      <c r="A146" s="132">
        <f>A143+0.01</f>
        <v>10.92999999999998</v>
      </c>
      <c r="B146" s="37" t="s">
        <v>137</v>
      </c>
      <c r="C146" s="13" t="s">
        <v>1</v>
      </c>
      <c r="D146" s="52"/>
    </row>
    <row r="147" spans="1:4" ht="15.6" x14ac:dyDescent="0.3">
      <c r="A147" s="132">
        <f t="shared" ref="A147:A153" si="15">A146+0.01</f>
        <v>10.93999999999998</v>
      </c>
      <c r="B147" s="37" t="s">
        <v>175</v>
      </c>
      <c r="C147" s="13" t="s">
        <v>1</v>
      </c>
      <c r="D147" s="52"/>
    </row>
    <row r="148" spans="1:4" ht="15.6" x14ac:dyDescent="0.3">
      <c r="A148" s="132">
        <f t="shared" si="15"/>
        <v>10.94999999999998</v>
      </c>
      <c r="B148" s="37" t="s">
        <v>176</v>
      </c>
      <c r="C148" s="13" t="s">
        <v>0</v>
      </c>
      <c r="D148" s="52"/>
    </row>
    <row r="149" spans="1:4" ht="15.6" x14ac:dyDescent="0.3">
      <c r="A149" s="132">
        <f t="shared" si="15"/>
        <v>10.95999999999998</v>
      </c>
      <c r="B149" s="37" t="s">
        <v>138</v>
      </c>
      <c r="C149" s="13" t="s">
        <v>1</v>
      </c>
      <c r="D149" s="52"/>
    </row>
    <row r="150" spans="1:4" ht="15.6" x14ac:dyDescent="0.3">
      <c r="A150" s="132">
        <f t="shared" si="15"/>
        <v>10.969999999999979</v>
      </c>
      <c r="B150" s="37" t="s">
        <v>184</v>
      </c>
      <c r="C150" s="13" t="s">
        <v>0</v>
      </c>
      <c r="D150" s="52"/>
    </row>
    <row r="151" spans="1:4" ht="15.6" x14ac:dyDescent="0.3">
      <c r="A151" s="132">
        <f t="shared" si="15"/>
        <v>10.979999999999979</v>
      </c>
      <c r="B151" s="37" t="s">
        <v>185</v>
      </c>
      <c r="C151" s="13" t="s">
        <v>0</v>
      </c>
      <c r="D151" s="52"/>
    </row>
    <row r="152" spans="1:4" ht="15.6" x14ac:dyDescent="0.3">
      <c r="A152" s="132">
        <f t="shared" si="15"/>
        <v>10.989999999999979</v>
      </c>
      <c r="B152" s="37" t="s">
        <v>186</v>
      </c>
      <c r="C152" s="13" t="s">
        <v>13</v>
      </c>
      <c r="D152" s="52"/>
    </row>
    <row r="153" spans="1:4" ht="15.6" x14ac:dyDescent="0.3">
      <c r="A153" s="132">
        <f t="shared" si="15"/>
        <v>10.999999999999979</v>
      </c>
      <c r="B153" s="37" t="s">
        <v>187</v>
      </c>
      <c r="C153" s="13" t="s">
        <v>13</v>
      </c>
      <c r="D153" s="52"/>
    </row>
    <row r="154" spans="1:4" ht="15.6" x14ac:dyDescent="0.3">
      <c r="A154" s="132"/>
      <c r="B154" s="37"/>
      <c r="C154" s="13"/>
      <c r="D154" s="13"/>
    </row>
    <row r="155" spans="1:4" ht="15.6" x14ac:dyDescent="0.3">
      <c r="A155" s="126"/>
      <c r="B155" s="23" t="s">
        <v>230</v>
      </c>
      <c r="C155" s="24"/>
      <c r="D155" s="127"/>
    </row>
    <row r="156" spans="1:4" ht="15.6" x14ac:dyDescent="0.3">
      <c r="A156" s="132">
        <f>A153+0.01</f>
        <v>11.009999999999978</v>
      </c>
      <c r="B156" s="37" t="s">
        <v>139</v>
      </c>
      <c r="C156" s="13" t="s">
        <v>94</v>
      </c>
      <c r="D156" s="52"/>
    </row>
    <row r="157" spans="1:4" ht="15.6" x14ac:dyDescent="0.3">
      <c r="A157" s="132">
        <f t="shared" ref="A157:A161" si="16">A156+0.01</f>
        <v>11.019999999999978</v>
      </c>
      <c r="B157" s="37" t="s">
        <v>140</v>
      </c>
      <c r="C157" s="13" t="s">
        <v>94</v>
      </c>
      <c r="D157" s="52"/>
    </row>
    <row r="158" spans="1:4" ht="15.6" x14ac:dyDescent="0.3">
      <c r="A158" s="132">
        <f t="shared" si="16"/>
        <v>11.029999999999978</v>
      </c>
      <c r="B158" s="37" t="s">
        <v>174</v>
      </c>
      <c r="C158" s="13" t="s">
        <v>94</v>
      </c>
      <c r="D158" s="52"/>
    </row>
    <row r="159" spans="1:4" ht="15.6" x14ac:dyDescent="0.3">
      <c r="A159" s="132">
        <f t="shared" si="16"/>
        <v>11.039999999999978</v>
      </c>
      <c r="B159" s="37" t="s">
        <v>141</v>
      </c>
      <c r="C159" s="13" t="s">
        <v>94</v>
      </c>
      <c r="D159" s="52"/>
    </row>
    <row r="160" spans="1:4" ht="15.6" x14ac:dyDescent="0.3">
      <c r="A160" s="132">
        <f t="shared" si="16"/>
        <v>11.049999999999978</v>
      </c>
      <c r="B160" s="37" t="s">
        <v>142</v>
      </c>
      <c r="C160" s="13" t="s">
        <v>94</v>
      </c>
      <c r="D160" s="52"/>
    </row>
    <row r="161" spans="1:4" ht="15.6" x14ac:dyDescent="0.3">
      <c r="A161" s="132">
        <f t="shared" si="16"/>
        <v>11.059999999999977</v>
      </c>
      <c r="B161" s="37" t="s">
        <v>143</v>
      </c>
      <c r="C161" s="13" t="s">
        <v>94</v>
      </c>
      <c r="D161" s="52"/>
    </row>
    <row r="162" spans="1:4" ht="15.6" x14ac:dyDescent="0.3">
      <c r="A162" s="132"/>
      <c r="B162" s="37"/>
      <c r="C162" s="13"/>
      <c r="D162" s="13"/>
    </row>
    <row r="163" spans="1:4" ht="15.6" x14ac:dyDescent="0.3">
      <c r="A163" s="126"/>
      <c r="B163" s="23" t="s">
        <v>212</v>
      </c>
      <c r="C163" s="24"/>
      <c r="D163" s="127"/>
    </row>
    <row r="164" spans="1:4" ht="15.6" x14ac:dyDescent="0.3">
      <c r="A164" s="132">
        <f>A161+0.01</f>
        <v>11.069999999999977</v>
      </c>
      <c r="B164" s="37" t="s">
        <v>213</v>
      </c>
      <c r="C164" s="13" t="s">
        <v>0</v>
      </c>
      <c r="D164" s="52"/>
    </row>
    <row r="165" spans="1:4" ht="15.6" x14ac:dyDescent="0.3">
      <c r="A165" s="132">
        <f t="shared" ref="A165:A170" si="17">A164+0.01</f>
        <v>11.079999999999977</v>
      </c>
      <c r="B165" s="37" t="s">
        <v>214</v>
      </c>
      <c r="C165" s="13" t="s">
        <v>13</v>
      </c>
      <c r="D165" s="52"/>
    </row>
    <row r="166" spans="1:4" ht="15.6" x14ac:dyDescent="0.3">
      <c r="A166" s="132">
        <f t="shared" si="17"/>
        <v>11.089999999999977</v>
      </c>
      <c r="B166" s="37" t="s">
        <v>215</v>
      </c>
      <c r="C166" s="13" t="s">
        <v>13</v>
      </c>
      <c r="D166" s="52"/>
    </row>
    <row r="167" spans="1:4" ht="15.6" x14ac:dyDescent="0.3">
      <c r="A167" s="132">
        <f t="shared" si="17"/>
        <v>11.099999999999977</v>
      </c>
      <c r="B167" s="37" t="s">
        <v>216</v>
      </c>
      <c r="C167" s="13" t="s">
        <v>0</v>
      </c>
      <c r="D167" s="52"/>
    </row>
    <row r="168" spans="1:4" ht="31.2" x14ac:dyDescent="0.3">
      <c r="A168" s="132">
        <f>A166+0.01</f>
        <v>11.099999999999977</v>
      </c>
      <c r="B168" s="37" t="s">
        <v>217</v>
      </c>
      <c r="C168" s="13" t="s">
        <v>0</v>
      </c>
      <c r="D168" s="52"/>
    </row>
    <row r="169" spans="1:4" ht="15.6" x14ac:dyDescent="0.3">
      <c r="A169" s="132">
        <f>A167+0.01</f>
        <v>11.109999999999976</v>
      </c>
      <c r="B169" s="37" t="s">
        <v>218</v>
      </c>
      <c r="C169" s="13" t="s">
        <v>0</v>
      </c>
      <c r="D169" s="52"/>
    </row>
    <row r="170" spans="1:4" ht="15.6" x14ac:dyDescent="0.3">
      <c r="A170" s="132">
        <f t="shared" si="17"/>
        <v>11.119999999999976</v>
      </c>
      <c r="B170" s="37" t="s">
        <v>219</v>
      </c>
      <c r="C170" s="13" t="s">
        <v>0</v>
      </c>
      <c r="D170" s="52"/>
    </row>
    <row r="171" spans="1:4" ht="15.6" x14ac:dyDescent="0.3">
      <c r="A171" s="132"/>
      <c r="B171" s="37"/>
      <c r="C171" s="13"/>
      <c r="D171" s="13"/>
    </row>
    <row r="172" spans="1:4" ht="15.6" x14ac:dyDescent="0.3">
      <c r="A172" s="128"/>
      <c r="B172" s="172" t="s">
        <v>220</v>
      </c>
      <c r="C172" s="173"/>
      <c r="D172" s="131"/>
    </row>
    <row r="173" spans="1:4" ht="15.6" x14ac:dyDescent="0.3">
      <c r="A173" s="132">
        <f>A170+0.01</f>
        <v>11.129999999999976</v>
      </c>
      <c r="B173" s="37" t="s">
        <v>223</v>
      </c>
      <c r="C173" s="13" t="s">
        <v>228</v>
      </c>
      <c r="D173" s="52"/>
    </row>
    <row r="174" spans="1:4" ht="15.6" x14ac:dyDescent="0.3">
      <c r="A174" s="132">
        <f t="shared" ref="A174:A175" si="18">A173+0.01</f>
        <v>11.139999999999976</v>
      </c>
      <c r="B174" s="37" t="s">
        <v>221</v>
      </c>
      <c r="C174" s="13" t="s">
        <v>228</v>
      </c>
      <c r="D174" s="52"/>
    </row>
    <row r="175" spans="1:4" ht="15.6" x14ac:dyDescent="0.3">
      <c r="A175" s="132">
        <f t="shared" si="18"/>
        <v>11.149999999999975</v>
      </c>
      <c r="B175" s="37" t="s">
        <v>222</v>
      </c>
      <c r="C175" s="13" t="s">
        <v>229</v>
      </c>
      <c r="D175" s="52"/>
    </row>
    <row r="176" spans="1:4" ht="16.2" thickBot="1" x14ac:dyDescent="0.35">
      <c r="A176" s="149"/>
      <c r="B176" s="150"/>
      <c r="C176" s="151"/>
      <c r="D176" s="152"/>
    </row>
    <row r="177" spans="1:7" x14ac:dyDescent="0.3">
      <c r="A177" s="28"/>
      <c r="D177" s="50"/>
      <c r="E177" s="71"/>
      <c r="F177" s="36"/>
    </row>
    <row r="178" spans="1:7" x14ac:dyDescent="0.3">
      <c r="A178" s="28"/>
      <c r="D178" s="50"/>
      <c r="E178" s="71"/>
      <c r="F178" s="36"/>
    </row>
    <row r="179" spans="1:7" s="73" customFormat="1" x14ac:dyDescent="0.3">
      <c r="A179" s="72" t="s">
        <v>33</v>
      </c>
      <c r="C179" s="74" t="s">
        <v>24</v>
      </c>
      <c r="D179" s="75"/>
      <c r="E179" s="76"/>
      <c r="F179" s="77"/>
    </row>
    <row r="180" spans="1:7" x14ac:dyDescent="0.3">
      <c r="A180" s="179" t="s">
        <v>25</v>
      </c>
      <c r="B180" s="79" t="s">
        <v>26</v>
      </c>
      <c r="C180" s="205" t="s">
        <v>25</v>
      </c>
      <c r="D180" s="205"/>
      <c r="E180" s="80"/>
      <c r="F180" s="81"/>
      <c r="G180" s="82"/>
    </row>
    <row r="181" spans="1:7" x14ac:dyDescent="0.3">
      <c r="A181" s="206" t="s">
        <v>27</v>
      </c>
      <c r="B181" s="79" t="s">
        <v>26</v>
      </c>
      <c r="C181" s="206" t="s">
        <v>27</v>
      </c>
      <c r="D181" s="206"/>
      <c r="E181" s="80"/>
      <c r="F181" s="84"/>
      <c r="G181" s="85"/>
    </row>
    <row r="182" spans="1:7" x14ac:dyDescent="0.3">
      <c r="A182" s="206"/>
      <c r="B182" s="79" t="s">
        <v>26</v>
      </c>
      <c r="C182" s="206"/>
      <c r="D182" s="206"/>
      <c r="E182" s="80"/>
      <c r="F182" s="84"/>
      <c r="G182" s="85"/>
    </row>
    <row r="183" spans="1:7" x14ac:dyDescent="0.3">
      <c r="A183" s="86"/>
      <c r="B183" s="85"/>
      <c r="C183" s="180"/>
      <c r="D183" s="179"/>
      <c r="E183" s="88"/>
      <c r="F183" s="85"/>
    </row>
    <row r="184" spans="1:7" s="59" customFormat="1" x14ac:dyDescent="0.25">
      <c r="A184" s="183" t="s">
        <v>28</v>
      </c>
      <c r="B184" s="85"/>
      <c r="C184" s="53" t="s">
        <v>28</v>
      </c>
      <c r="D184" s="53"/>
      <c r="E184" s="91"/>
      <c r="F184" s="85"/>
    </row>
    <row r="185" spans="1:7" x14ac:dyDescent="0.3">
      <c r="A185" s="86"/>
      <c r="B185" s="85"/>
      <c r="C185" s="92"/>
      <c r="D185" s="93"/>
      <c r="E185" s="94"/>
      <c r="F185" s="82"/>
    </row>
    <row r="186" spans="1:7" x14ac:dyDescent="0.3">
      <c r="A186" s="95"/>
      <c r="B186" s="85"/>
      <c r="C186" s="83"/>
      <c r="D186" s="83"/>
      <c r="E186" s="91"/>
      <c r="F186" s="85"/>
    </row>
  </sheetData>
  <mergeCells count="6">
    <mergeCell ref="A1:D1"/>
    <mergeCell ref="A3:D3"/>
    <mergeCell ref="A5:D5"/>
    <mergeCell ref="C180:D180"/>
    <mergeCell ref="A181:A182"/>
    <mergeCell ref="C181:D182"/>
  </mergeCells>
  <printOptions horizontalCentered="1"/>
  <pageMargins left="0.25" right="0.25" top="0.75" bottom="0.75" header="0.3" footer="0.3"/>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E278A-A3D5-4B82-BB52-638B6BF6A151}">
  <sheetPr>
    <tabColor theme="4" tint="0.39997558519241921"/>
    <pageSetUpPr fitToPage="1"/>
  </sheetPr>
  <dimension ref="A1:F184"/>
  <sheetViews>
    <sheetView showGridLines="0" view="pageBreakPreview" zoomScale="70" zoomScaleNormal="80" zoomScaleSheetLayoutView="70" zoomScalePageLayoutView="90" workbookViewId="0">
      <selection activeCell="A6" sqref="A6"/>
    </sheetView>
  </sheetViews>
  <sheetFormatPr baseColWidth="10" defaultColWidth="12.33203125" defaultRowHeight="14.4" x14ac:dyDescent="0.3"/>
  <cols>
    <col min="1" max="1" width="18.6640625" style="153" customWidth="1"/>
    <col min="2" max="2" width="113.5546875" style="28" customWidth="1"/>
    <col min="3" max="3" width="14.6640625" style="34" customWidth="1"/>
    <col min="4" max="4" width="17.5546875" style="167" customWidth="1"/>
    <col min="5" max="5" width="17.5546875" style="34" customWidth="1"/>
    <col min="6" max="6" width="17.5546875" style="35" customWidth="1"/>
    <col min="7" max="16384" width="12.33203125" style="28"/>
  </cols>
  <sheetData>
    <row r="1" spans="1:6" s="27" customFormat="1" ht="26.4" thickBot="1" x14ac:dyDescent="0.55000000000000004">
      <c r="A1" s="186" t="s">
        <v>40</v>
      </c>
      <c r="B1" s="187"/>
      <c r="C1" s="187"/>
      <c r="D1" s="187"/>
      <c r="E1" s="187"/>
      <c r="F1" s="188"/>
    </row>
    <row r="2" spans="1:6" x14ac:dyDescent="0.3">
      <c r="A2" s="168"/>
      <c r="B2" s="168"/>
      <c r="C2" s="168"/>
      <c r="D2" s="169"/>
      <c r="E2" s="168"/>
      <c r="F2" s="170"/>
    </row>
    <row r="3" spans="1:6" s="2" customFormat="1" ht="93.45" customHeight="1" x14ac:dyDescent="0.3">
      <c r="A3" s="199" t="s">
        <v>233</v>
      </c>
      <c r="B3" s="200"/>
      <c r="C3" s="200"/>
      <c r="D3" s="200"/>
      <c r="E3" s="200"/>
      <c r="F3" s="201"/>
    </row>
    <row r="4" spans="1:6" s="2" customFormat="1" ht="16.2" thickBot="1" x14ac:dyDescent="0.35">
      <c r="A4" s="154"/>
      <c r="B4" s="32"/>
      <c r="C4" s="32"/>
      <c r="D4" s="32"/>
      <c r="E4" s="32"/>
      <c r="F4" s="155"/>
    </row>
    <row r="5" spans="1:6" s="2" customFormat="1" ht="16.2" thickBot="1" x14ac:dyDescent="0.35">
      <c r="A5" s="207" t="s">
        <v>236</v>
      </c>
      <c r="B5" s="208"/>
      <c r="C5" s="208"/>
      <c r="D5" s="208"/>
      <c r="E5" s="208"/>
      <c r="F5" s="209"/>
    </row>
    <row r="6" spans="1:6" s="2" customFormat="1" ht="16.2" thickBot="1" x14ac:dyDescent="0.35">
      <c r="A6" s="174"/>
      <c r="B6" s="118"/>
      <c r="C6" s="118"/>
      <c r="D6" s="118"/>
      <c r="E6" s="118"/>
      <c r="F6" s="119"/>
    </row>
    <row r="7" spans="1:6" s="2" customFormat="1" ht="16.2" thickBot="1" x14ac:dyDescent="0.35">
      <c r="A7" s="120" t="s">
        <v>5</v>
      </c>
      <c r="B7" s="9" t="s">
        <v>6</v>
      </c>
      <c r="C7" s="121" t="s">
        <v>3</v>
      </c>
      <c r="D7" s="122" t="s">
        <v>70</v>
      </c>
      <c r="E7" s="121" t="s">
        <v>2</v>
      </c>
      <c r="F7" s="156" t="s">
        <v>8</v>
      </c>
    </row>
    <row r="8" spans="1:6" s="2" customFormat="1" ht="15.6" x14ac:dyDescent="0.3">
      <c r="A8" s="123"/>
      <c r="B8" s="12"/>
      <c r="C8" s="124"/>
      <c r="D8" s="125"/>
      <c r="E8" s="124"/>
      <c r="F8" s="157"/>
    </row>
    <row r="9" spans="1:6" customFormat="1" ht="15.6" x14ac:dyDescent="0.25">
      <c r="A9" s="126"/>
      <c r="B9" s="23" t="s">
        <v>71</v>
      </c>
      <c r="C9" s="24"/>
      <c r="D9" s="127"/>
      <c r="E9" s="24"/>
      <c r="F9" s="158"/>
    </row>
    <row r="10" spans="1:6" s="2" customFormat="1" ht="15.6" x14ac:dyDescent="0.3">
      <c r="A10" s="128"/>
      <c r="B10" s="129" t="s">
        <v>72</v>
      </c>
      <c r="C10" s="130"/>
      <c r="D10" s="131"/>
      <c r="E10" s="130"/>
      <c r="F10" s="159"/>
    </row>
    <row r="11" spans="1:6" s="2" customFormat="1" ht="15.6" x14ac:dyDescent="0.3">
      <c r="A11" s="132">
        <v>10</v>
      </c>
      <c r="B11" s="37" t="s">
        <v>73</v>
      </c>
      <c r="C11" s="13" t="s">
        <v>10</v>
      </c>
      <c r="D11" s="52"/>
      <c r="E11" s="13">
        <v>2</v>
      </c>
      <c r="F11" s="160">
        <f>E11*D11</f>
        <v>0</v>
      </c>
    </row>
    <row r="12" spans="1:6" customFormat="1" ht="15.6" x14ac:dyDescent="0.25">
      <c r="A12" s="132"/>
      <c r="B12" s="37"/>
      <c r="C12" s="13"/>
      <c r="D12" s="133"/>
      <c r="E12" s="13"/>
      <c r="F12" s="160"/>
    </row>
    <row r="13" spans="1:6" customFormat="1" ht="15.6" x14ac:dyDescent="0.25">
      <c r="A13" s="134"/>
      <c r="B13" s="129" t="s">
        <v>74</v>
      </c>
      <c r="C13" s="130"/>
      <c r="D13" s="131"/>
      <c r="E13" s="130"/>
      <c r="F13" s="159"/>
    </row>
    <row r="14" spans="1:6" customFormat="1" ht="15.6" x14ac:dyDescent="0.25">
      <c r="A14" s="132">
        <f>A11+0.01</f>
        <v>10.01</v>
      </c>
      <c r="B14" s="37" t="s">
        <v>75</v>
      </c>
      <c r="C14" s="13" t="s">
        <v>10</v>
      </c>
      <c r="D14" s="52"/>
      <c r="E14" s="13">
        <v>2</v>
      </c>
      <c r="F14" s="160">
        <f t="shared" ref="F14:F16" si="0">E14*D14</f>
        <v>0</v>
      </c>
    </row>
    <row r="15" spans="1:6" customFormat="1" ht="15.6" x14ac:dyDescent="0.25">
      <c r="A15" s="132">
        <f>A14+0.01</f>
        <v>10.02</v>
      </c>
      <c r="B15" s="37" t="s">
        <v>76</v>
      </c>
      <c r="C15" s="13" t="s">
        <v>1</v>
      </c>
      <c r="D15" s="52"/>
      <c r="E15" s="13">
        <v>200</v>
      </c>
      <c r="F15" s="160">
        <f t="shared" si="0"/>
        <v>0</v>
      </c>
    </row>
    <row r="16" spans="1:6" customFormat="1" ht="15.6" x14ac:dyDescent="0.25">
      <c r="A16" s="132">
        <f>A15+0.01</f>
        <v>10.029999999999999</v>
      </c>
      <c r="B16" s="37" t="s">
        <v>91</v>
      </c>
      <c r="C16" s="13" t="s">
        <v>1</v>
      </c>
      <c r="D16" s="52"/>
      <c r="E16" s="13">
        <v>200</v>
      </c>
      <c r="F16" s="160">
        <f t="shared" si="0"/>
        <v>0</v>
      </c>
    </row>
    <row r="17" spans="1:6" s="2" customFormat="1" ht="15.6" x14ac:dyDescent="0.3">
      <c r="A17" s="132"/>
      <c r="B17" s="37"/>
      <c r="C17" s="13"/>
      <c r="D17" s="133"/>
      <c r="E17" s="13"/>
      <c r="F17" s="160"/>
    </row>
    <row r="18" spans="1:6" customFormat="1" ht="15.6" x14ac:dyDescent="0.25">
      <c r="A18" s="134"/>
      <c r="B18" s="129" t="s">
        <v>77</v>
      </c>
      <c r="C18" s="130"/>
      <c r="D18" s="131"/>
      <c r="E18" s="130"/>
      <c r="F18" s="159"/>
    </row>
    <row r="19" spans="1:6" customFormat="1" ht="43.2" x14ac:dyDescent="0.25">
      <c r="A19" s="134"/>
      <c r="B19" s="135" t="s">
        <v>156</v>
      </c>
      <c r="C19" s="130"/>
      <c r="D19" s="131"/>
      <c r="E19" s="130"/>
      <c r="F19" s="159"/>
    </row>
    <row r="20" spans="1:6" s="2" customFormat="1" ht="15.6" x14ac:dyDescent="0.3">
      <c r="A20" s="132">
        <f>A16+0.01</f>
        <v>10.039999999999999</v>
      </c>
      <c r="B20" s="37" t="s">
        <v>78</v>
      </c>
      <c r="C20" s="13" t="s">
        <v>1</v>
      </c>
      <c r="D20" s="52"/>
      <c r="E20" s="13">
        <v>200</v>
      </c>
      <c r="F20" s="160">
        <f>E20*D20</f>
        <v>0</v>
      </c>
    </row>
    <row r="21" spans="1:6" s="2" customFormat="1" ht="15.6" x14ac:dyDescent="0.3">
      <c r="A21" s="132">
        <f>A20+0.01</f>
        <v>10.049999999999999</v>
      </c>
      <c r="B21" s="37" t="s">
        <v>226</v>
      </c>
      <c r="C21" s="13" t="s">
        <v>0</v>
      </c>
      <c r="D21" s="52"/>
      <c r="E21" s="13">
        <v>4</v>
      </c>
      <c r="F21" s="160">
        <f>E21*D21</f>
        <v>0</v>
      </c>
    </row>
    <row r="22" spans="1:6" customFormat="1" ht="15.6" x14ac:dyDescent="0.25">
      <c r="A22" s="132"/>
      <c r="B22" s="37"/>
      <c r="C22" s="13"/>
      <c r="D22" s="133"/>
      <c r="E22" s="13"/>
      <c r="F22" s="160"/>
    </row>
    <row r="23" spans="1:6" customFormat="1" ht="15.6" x14ac:dyDescent="0.25">
      <c r="A23" s="136"/>
      <c r="B23" s="137" t="s">
        <v>208</v>
      </c>
      <c r="C23" s="138"/>
      <c r="D23" s="139"/>
      <c r="E23" s="138"/>
      <c r="F23" s="161"/>
    </row>
    <row r="24" spans="1:6" customFormat="1" ht="15.6" x14ac:dyDescent="0.25">
      <c r="A24" s="132">
        <f>A21+0.01</f>
        <v>10.059999999999999</v>
      </c>
      <c r="B24" s="37" t="s">
        <v>231</v>
      </c>
      <c r="C24" s="13" t="s">
        <v>13</v>
      </c>
      <c r="D24" s="52"/>
      <c r="E24" s="13">
        <f>250</f>
        <v>250</v>
      </c>
      <c r="F24" s="160">
        <f t="shared" ref="F24:F34" si="1">E24*D24</f>
        <v>0</v>
      </c>
    </row>
    <row r="25" spans="1:6" customFormat="1" ht="15.6" x14ac:dyDescent="0.25">
      <c r="A25" s="132">
        <f>A24+0.01</f>
        <v>10.069999999999999</v>
      </c>
      <c r="B25" s="37" t="s">
        <v>54</v>
      </c>
      <c r="C25" s="13" t="s">
        <v>1</v>
      </c>
      <c r="D25" s="52"/>
      <c r="E25" s="13">
        <v>15</v>
      </c>
      <c r="F25" s="160">
        <f t="shared" si="1"/>
        <v>0</v>
      </c>
    </row>
    <row r="26" spans="1:6" customFormat="1" ht="15.6" x14ac:dyDescent="0.25">
      <c r="A26" s="132">
        <f t="shared" ref="A26:A33" si="2">A25+0.01</f>
        <v>10.079999999999998</v>
      </c>
      <c r="B26" s="37" t="s">
        <v>55</v>
      </c>
      <c r="C26" s="13" t="s">
        <v>1</v>
      </c>
      <c r="D26" s="52"/>
      <c r="E26" s="13">
        <v>20</v>
      </c>
      <c r="F26" s="160">
        <f t="shared" si="1"/>
        <v>0</v>
      </c>
    </row>
    <row r="27" spans="1:6" s="2" customFormat="1" ht="15.6" x14ac:dyDescent="0.3">
      <c r="A27" s="132">
        <f t="shared" si="2"/>
        <v>10.089999999999998</v>
      </c>
      <c r="B27" s="37" t="s">
        <v>56</v>
      </c>
      <c r="C27" s="13" t="s">
        <v>1</v>
      </c>
      <c r="D27" s="52"/>
      <c r="E27" s="13">
        <v>20</v>
      </c>
      <c r="F27" s="160">
        <f t="shared" si="1"/>
        <v>0</v>
      </c>
    </row>
    <row r="28" spans="1:6" customFormat="1" ht="15.6" x14ac:dyDescent="0.25">
      <c r="A28" s="132">
        <f t="shared" si="2"/>
        <v>10.099999999999998</v>
      </c>
      <c r="B28" s="37" t="s">
        <v>57</v>
      </c>
      <c r="C28" s="13" t="s">
        <v>13</v>
      </c>
      <c r="D28" s="52"/>
      <c r="E28" s="13">
        <v>60</v>
      </c>
      <c r="F28" s="160">
        <f t="shared" si="1"/>
        <v>0</v>
      </c>
    </row>
    <row r="29" spans="1:6" customFormat="1" ht="15.6" x14ac:dyDescent="0.25">
      <c r="A29" s="132">
        <f t="shared" si="2"/>
        <v>10.109999999999998</v>
      </c>
      <c r="B29" s="37" t="s">
        <v>58</v>
      </c>
      <c r="C29" s="13" t="s">
        <v>1</v>
      </c>
      <c r="D29" s="52"/>
      <c r="E29" s="13">
        <v>120</v>
      </c>
      <c r="F29" s="160">
        <f t="shared" si="1"/>
        <v>0</v>
      </c>
    </row>
    <row r="30" spans="1:6" customFormat="1" ht="15.6" x14ac:dyDescent="0.25">
      <c r="A30" s="132">
        <f t="shared" si="2"/>
        <v>10.119999999999997</v>
      </c>
      <c r="B30" s="37" t="s">
        <v>206</v>
      </c>
      <c r="C30" s="13" t="s">
        <v>13</v>
      </c>
      <c r="D30" s="52"/>
      <c r="E30" s="13">
        <v>30</v>
      </c>
      <c r="F30" s="160">
        <f t="shared" si="1"/>
        <v>0</v>
      </c>
    </row>
    <row r="31" spans="1:6" s="2" customFormat="1" ht="15.6" x14ac:dyDescent="0.3">
      <c r="A31" s="132">
        <f t="shared" si="2"/>
        <v>10.129999999999997</v>
      </c>
      <c r="B31" s="37" t="s">
        <v>204</v>
      </c>
      <c r="C31" s="13" t="s">
        <v>13</v>
      </c>
      <c r="D31" s="52"/>
      <c r="E31" s="13">
        <v>15</v>
      </c>
      <c r="F31" s="160">
        <f t="shared" si="1"/>
        <v>0</v>
      </c>
    </row>
    <row r="32" spans="1:6" customFormat="1" ht="15.6" x14ac:dyDescent="0.25">
      <c r="A32" s="132">
        <f t="shared" si="2"/>
        <v>10.139999999999997</v>
      </c>
      <c r="B32" s="37" t="s">
        <v>205</v>
      </c>
      <c r="C32" s="13" t="s">
        <v>0</v>
      </c>
      <c r="D32" s="52"/>
      <c r="E32" s="13">
        <v>30</v>
      </c>
      <c r="F32" s="160">
        <f t="shared" si="1"/>
        <v>0</v>
      </c>
    </row>
    <row r="33" spans="1:6" customFormat="1" ht="15.6" x14ac:dyDescent="0.25">
      <c r="A33" s="132">
        <f t="shared" si="2"/>
        <v>10.149999999999997</v>
      </c>
      <c r="B33" s="37" t="s">
        <v>207</v>
      </c>
      <c r="C33" s="13" t="s">
        <v>13</v>
      </c>
      <c r="D33" s="52"/>
      <c r="E33" s="13">
        <v>10</v>
      </c>
      <c r="F33" s="160">
        <f t="shared" si="1"/>
        <v>0</v>
      </c>
    </row>
    <row r="34" spans="1:6" customFormat="1" ht="15.6" x14ac:dyDescent="0.25">
      <c r="A34" s="132"/>
      <c r="B34" s="37"/>
      <c r="C34" s="13"/>
      <c r="D34" s="133"/>
      <c r="E34" s="13"/>
      <c r="F34" s="160">
        <f t="shared" si="1"/>
        <v>0</v>
      </c>
    </row>
    <row r="35" spans="1:6" s="2" customFormat="1" ht="15.6" x14ac:dyDescent="0.3">
      <c r="A35" s="136"/>
      <c r="B35" s="137" t="s">
        <v>79</v>
      </c>
      <c r="C35" s="138"/>
      <c r="D35" s="139"/>
      <c r="E35" s="138"/>
      <c r="F35" s="161"/>
    </row>
    <row r="36" spans="1:6" ht="15.6" x14ac:dyDescent="0.3">
      <c r="A36" s="132">
        <f>A33+0.01</f>
        <v>10.159999999999997</v>
      </c>
      <c r="B36" s="37" t="s">
        <v>80</v>
      </c>
      <c r="C36" s="13" t="s">
        <v>0</v>
      </c>
      <c r="D36" s="52"/>
      <c r="E36" s="13">
        <v>10</v>
      </c>
      <c r="F36" s="160">
        <f>E36*D36</f>
        <v>0</v>
      </c>
    </row>
    <row r="37" spans="1:6" ht="15.6" x14ac:dyDescent="0.3">
      <c r="A37" s="132"/>
      <c r="B37" s="37"/>
      <c r="C37" s="13"/>
      <c r="D37" s="7"/>
      <c r="E37" s="13"/>
      <c r="F37" s="160"/>
    </row>
    <row r="38" spans="1:6" ht="15.6" x14ac:dyDescent="0.3">
      <c r="A38" s="134"/>
      <c r="B38" s="129" t="s">
        <v>47</v>
      </c>
      <c r="C38" s="130"/>
      <c r="D38" s="131"/>
      <c r="E38" s="130"/>
      <c r="F38" s="159"/>
    </row>
    <row r="39" spans="1:6" ht="15.6" x14ac:dyDescent="0.3">
      <c r="A39" s="132">
        <f>A36+0.01</f>
        <v>10.169999999999996</v>
      </c>
      <c r="B39" s="37" t="s">
        <v>177</v>
      </c>
      <c r="C39" s="13" t="s">
        <v>1</v>
      </c>
      <c r="D39" s="52"/>
      <c r="E39" s="13">
        <v>120</v>
      </c>
      <c r="F39" s="160">
        <f t="shared" ref="F39:F40" si="3">E39*D39</f>
        <v>0</v>
      </c>
    </row>
    <row r="40" spans="1:6" ht="15.6" x14ac:dyDescent="0.3">
      <c r="A40" s="132">
        <f t="shared" ref="A40" si="4">A39+0.01</f>
        <v>10.179999999999996</v>
      </c>
      <c r="B40" s="37" t="s">
        <v>49</v>
      </c>
      <c r="C40" s="13" t="s">
        <v>0</v>
      </c>
      <c r="D40" s="52"/>
      <c r="E40" s="13">
        <v>4</v>
      </c>
      <c r="F40" s="160">
        <f t="shared" si="3"/>
        <v>0</v>
      </c>
    </row>
    <row r="41" spans="1:6" ht="15.6" x14ac:dyDescent="0.3">
      <c r="A41" s="132"/>
      <c r="B41" s="37"/>
      <c r="C41" s="13"/>
      <c r="D41" s="133"/>
      <c r="E41" s="13"/>
      <c r="F41" s="160"/>
    </row>
    <row r="42" spans="1:6" s="2" customFormat="1" ht="15.6" x14ac:dyDescent="0.3">
      <c r="A42" s="134"/>
      <c r="B42" s="129" t="s">
        <v>81</v>
      </c>
      <c r="C42" s="130"/>
      <c r="D42" s="131"/>
      <c r="E42" s="130"/>
      <c r="F42" s="159"/>
    </row>
    <row r="43" spans="1:6" ht="15.6" x14ac:dyDescent="0.3">
      <c r="A43" s="132">
        <f>A40+0.01</f>
        <v>10.189999999999996</v>
      </c>
      <c r="B43" s="37" t="s">
        <v>82</v>
      </c>
      <c r="C43" s="13" t="s">
        <v>0</v>
      </c>
      <c r="D43" s="52"/>
      <c r="E43" s="13">
        <v>2</v>
      </c>
      <c r="F43" s="160">
        <f t="shared" ref="F43:F46" si="5">E43*D43</f>
        <v>0</v>
      </c>
    </row>
    <row r="44" spans="1:6" ht="15.6" x14ac:dyDescent="0.3">
      <c r="A44" s="132">
        <f t="shared" ref="A44:A46" si="6">A43+0.01</f>
        <v>10.199999999999996</v>
      </c>
      <c r="B44" s="37" t="s">
        <v>83</v>
      </c>
      <c r="C44" s="13" t="s">
        <v>0</v>
      </c>
      <c r="D44" s="52"/>
      <c r="E44" s="13">
        <v>2</v>
      </c>
      <c r="F44" s="160">
        <f t="shared" si="5"/>
        <v>0</v>
      </c>
    </row>
    <row r="45" spans="1:6" ht="15.6" x14ac:dyDescent="0.3">
      <c r="A45" s="132">
        <f t="shared" si="6"/>
        <v>10.209999999999996</v>
      </c>
      <c r="B45" s="37" t="s">
        <v>29</v>
      </c>
      <c r="C45" s="13" t="s">
        <v>84</v>
      </c>
      <c r="D45" s="52"/>
      <c r="E45" s="13">
        <v>5</v>
      </c>
      <c r="F45" s="160">
        <f t="shared" si="5"/>
        <v>0</v>
      </c>
    </row>
    <row r="46" spans="1:6" ht="15.6" x14ac:dyDescent="0.3">
      <c r="A46" s="132">
        <f t="shared" si="6"/>
        <v>10.219999999999995</v>
      </c>
      <c r="B46" s="37" t="s">
        <v>85</v>
      </c>
      <c r="C46" s="13" t="s">
        <v>84</v>
      </c>
      <c r="D46" s="140"/>
      <c r="E46" s="13">
        <v>7</v>
      </c>
      <c r="F46" s="160">
        <f t="shared" si="5"/>
        <v>0</v>
      </c>
    </row>
    <row r="47" spans="1:6" ht="15.6" x14ac:dyDescent="0.3">
      <c r="A47" s="141"/>
      <c r="B47" s="142"/>
      <c r="C47" s="143"/>
      <c r="D47" s="144"/>
      <c r="E47" s="143"/>
      <c r="F47" s="162"/>
    </row>
    <row r="48" spans="1:6" ht="15.6" x14ac:dyDescent="0.3">
      <c r="A48" s="145"/>
      <c r="B48" s="146" t="s">
        <v>86</v>
      </c>
      <c r="C48" s="147"/>
      <c r="D48" s="148"/>
      <c r="E48" s="147"/>
      <c r="F48" s="163"/>
    </row>
    <row r="49" spans="1:6" ht="15.6" x14ac:dyDescent="0.3">
      <c r="A49" s="132">
        <f>A46+0.01</f>
        <v>10.229999999999995</v>
      </c>
      <c r="B49" s="37" t="s">
        <v>59</v>
      </c>
      <c r="C49" s="13" t="s">
        <v>0</v>
      </c>
      <c r="D49" s="52"/>
      <c r="E49" s="13">
        <v>8</v>
      </c>
      <c r="F49" s="160">
        <f t="shared" ref="F49:F52" si="7">E49*D49</f>
        <v>0</v>
      </c>
    </row>
    <row r="50" spans="1:6" ht="15.6" x14ac:dyDescent="0.3">
      <c r="A50" s="132">
        <f t="shared" ref="A50:A53" si="8">A49+0.01</f>
        <v>10.239999999999995</v>
      </c>
      <c r="B50" s="37" t="s">
        <v>22</v>
      </c>
      <c r="C50" s="13" t="s">
        <v>0</v>
      </c>
      <c r="D50" s="52"/>
      <c r="E50" s="13">
        <v>8</v>
      </c>
      <c r="F50" s="160">
        <f t="shared" si="7"/>
        <v>0</v>
      </c>
    </row>
    <row r="51" spans="1:6" ht="15.6" x14ac:dyDescent="0.3">
      <c r="A51" s="132">
        <f t="shared" si="8"/>
        <v>10.249999999999995</v>
      </c>
      <c r="B51" s="37" t="s">
        <v>60</v>
      </c>
      <c r="C51" s="13" t="s">
        <v>0</v>
      </c>
      <c r="D51" s="52"/>
      <c r="E51" s="13">
        <v>8</v>
      </c>
      <c r="F51" s="160">
        <f t="shared" si="7"/>
        <v>0</v>
      </c>
    </row>
    <row r="52" spans="1:6" ht="15.6" x14ac:dyDescent="0.3">
      <c r="A52" s="132">
        <f t="shared" si="8"/>
        <v>10.259999999999994</v>
      </c>
      <c r="B52" s="37" t="s">
        <v>61</v>
      </c>
      <c r="C52" s="13" t="s">
        <v>0</v>
      </c>
      <c r="D52" s="52"/>
      <c r="E52" s="13">
        <v>8</v>
      </c>
      <c r="F52" s="160">
        <f t="shared" si="7"/>
        <v>0</v>
      </c>
    </row>
    <row r="53" spans="1:6" ht="15.6" x14ac:dyDescent="0.3">
      <c r="A53" s="132">
        <f t="shared" si="8"/>
        <v>10.269999999999994</v>
      </c>
      <c r="B53" s="37" t="s">
        <v>23</v>
      </c>
      <c r="C53" s="13" t="s">
        <v>0</v>
      </c>
      <c r="D53" s="52"/>
      <c r="E53" s="13">
        <v>4</v>
      </c>
      <c r="F53" s="160">
        <f>E53*D53</f>
        <v>0</v>
      </c>
    </row>
    <row r="54" spans="1:6" ht="15.6" x14ac:dyDescent="0.3">
      <c r="A54" s="175"/>
      <c r="B54" s="176"/>
      <c r="C54" s="177"/>
      <c r="D54" s="133"/>
      <c r="E54" s="177"/>
      <c r="F54" s="178"/>
    </row>
    <row r="55" spans="1:6" ht="15.6" x14ac:dyDescent="0.3">
      <c r="A55" s="126"/>
      <c r="B55" s="23" t="s">
        <v>93</v>
      </c>
      <c r="C55" s="24"/>
      <c r="D55" s="127"/>
      <c r="E55" s="24"/>
      <c r="F55" s="158"/>
    </row>
    <row r="56" spans="1:6" ht="15.6" x14ac:dyDescent="0.3">
      <c r="A56" s="145"/>
      <c r="B56" s="137" t="s">
        <v>92</v>
      </c>
      <c r="C56" s="138"/>
      <c r="D56" s="139"/>
      <c r="E56" s="138"/>
      <c r="F56" s="161"/>
    </row>
    <row r="57" spans="1:6" ht="15.6" x14ac:dyDescent="0.3">
      <c r="A57" s="132">
        <f>A53+0.01</f>
        <v>10.279999999999994</v>
      </c>
      <c r="B57" s="37" t="s">
        <v>152</v>
      </c>
      <c r="C57" s="13" t="s">
        <v>0</v>
      </c>
      <c r="D57" s="52"/>
      <c r="E57" s="13">
        <v>1</v>
      </c>
      <c r="F57" s="160">
        <f t="shared" ref="F57:F61" si="9">E57*D57</f>
        <v>0</v>
      </c>
    </row>
    <row r="58" spans="1:6" ht="15.6" x14ac:dyDescent="0.3">
      <c r="A58" s="132">
        <f t="shared" ref="A58:A61" si="10">A57+0.01</f>
        <v>10.289999999999994</v>
      </c>
      <c r="B58" s="37" t="s">
        <v>87</v>
      </c>
      <c r="C58" s="13" t="s">
        <v>0</v>
      </c>
      <c r="D58" s="52"/>
      <c r="E58" s="13">
        <v>1</v>
      </c>
      <c r="F58" s="160">
        <f t="shared" si="9"/>
        <v>0</v>
      </c>
    </row>
    <row r="59" spans="1:6" ht="15.6" x14ac:dyDescent="0.3">
      <c r="A59" s="132">
        <f t="shared" si="10"/>
        <v>10.299999999999994</v>
      </c>
      <c r="B59" s="37" t="s">
        <v>153</v>
      </c>
      <c r="C59" s="13" t="s">
        <v>65</v>
      </c>
      <c r="D59" s="52"/>
      <c r="E59" s="13">
        <v>1</v>
      </c>
      <c r="F59" s="160">
        <f t="shared" si="9"/>
        <v>0</v>
      </c>
    </row>
    <row r="60" spans="1:6" ht="15.6" x14ac:dyDescent="0.3">
      <c r="A60" s="132">
        <f t="shared" si="10"/>
        <v>10.309999999999993</v>
      </c>
      <c r="B60" s="37" t="s">
        <v>154</v>
      </c>
      <c r="C60" s="13" t="s">
        <v>65</v>
      </c>
      <c r="D60" s="52"/>
      <c r="E60" s="13">
        <v>1</v>
      </c>
      <c r="F60" s="160">
        <f t="shared" si="9"/>
        <v>0</v>
      </c>
    </row>
    <row r="61" spans="1:6" ht="15.6" x14ac:dyDescent="0.3">
      <c r="A61" s="132">
        <f t="shared" si="10"/>
        <v>10.319999999999993</v>
      </c>
      <c r="B61" s="37" t="s">
        <v>155</v>
      </c>
      <c r="C61" s="13" t="s">
        <v>65</v>
      </c>
      <c r="D61" s="52"/>
      <c r="E61" s="13">
        <v>1</v>
      </c>
      <c r="F61" s="160">
        <f t="shared" si="9"/>
        <v>0</v>
      </c>
    </row>
    <row r="62" spans="1:6" ht="15.6" x14ac:dyDescent="0.3">
      <c r="A62" s="132"/>
      <c r="B62" s="37"/>
      <c r="C62" s="13"/>
      <c r="D62" s="13"/>
      <c r="E62" s="13"/>
      <c r="F62" s="160"/>
    </row>
    <row r="63" spans="1:6" ht="15.6" x14ac:dyDescent="0.3">
      <c r="A63" s="145"/>
      <c r="B63" s="137" t="s">
        <v>144</v>
      </c>
      <c r="C63" s="138"/>
      <c r="D63" s="139"/>
      <c r="E63" s="138"/>
      <c r="F63" s="161"/>
    </row>
    <row r="64" spans="1:6" ht="15.6" x14ac:dyDescent="0.3">
      <c r="A64" s="132">
        <f>A61+0.01</f>
        <v>10.329999999999993</v>
      </c>
      <c r="B64" s="37" t="s">
        <v>95</v>
      </c>
      <c r="C64" s="13" t="s">
        <v>1</v>
      </c>
      <c r="D64" s="52"/>
      <c r="E64" s="13">
        <v>50</v>
      </c>
      <c r="F64" s="160">
        <f t="shared" ref="F64:F70" si="11">D64*E64</f>
        <v>0</v>
      </c>
    </row>
    <row r="65" spans="1:6" ht="15.6" x14ac:dyDescent="0.3">
      <c r="A65" s="132">
        <f t="shared" ref="A65:A70" si="12">A64+0.01</f>
        <v>10.339999999999993</v>
      </c>
      <c r="B65" s="37" t="s">
        <v>157</v>
      </c>
      <c r="C65" s="13" t="s">
        <v>1</v>
      </c>
      <c r="D65" s="52"/>
      <c r="E65" s="13">
        <v>50</v>
      </c>
      <c r="F65" s="160">
        <f t="shared" si="11"/>
        <v>0</v>
      </c>
    </row>
    <row r="66" spans="1:6" ht="15.6" x14ac:dyDescent="0.3">
      <c r="A66" s="132">
        <f t="shared" si="12"/>
        <v>10.349999999999993</v>
      </c>
      <c r="B66" s="37" t="s">
        <v>158</v>
      </c>
      <c r="C66" s="13" t="s">
        <v>1</v>
      </c>
      <c r="D66" s="52"/>
      <c r="E66" s="13">
        <v>50</v>
      </c>
      <c r="F66" s="160">
        <f t="shared" si="11"/>
        <v>0</v>
      </c>
    </row>
    <row r="67" spans="1:6" ht="15.6" x14ac:dyDescent="0.3">
      <c r="A67" s="132">
        <f t="shared" si="12"/>
        <v>10.359999999999992</v>
      </c>
      <c r="B67" s="37" t="s">
        <v>96</v>
      </c>
      <c r="C67" s="13" t="s">
        <v>13</v>
      </c>
      <c r="D67" s="52"/>
      <c r="E67" s="13">
        <v>150</v>
      </c>
      <c r="F67" s="160">
        <f t="shared" si="11"/>
        <v>0</v>
      </c>
    </row>
    <row r="68" spans="1:6" ht="15.6" x14ac:dyDescent="0.3">
      <c r="A68" s="132">
        <f t="shared" si="12"/>
        <v>10.369999999999992</v>
      </c>
      <c r="B68" s="37" t="s">
        <v>97</v>
      </c>
      <c r="C68" s="13" t="s">
        <v>1</v>
      </c>
      <c r="D68" s="52"/>
      <c r="E68" s="13">
        <v>50</v>
      </c>
      <c r="F68" s="160">
        <f t="shared" si="11"/>
        <v>0</v>
      </c>
    </row>
    <row r="69" spans="1:6" ht="15.6" x14ac:dyDescent="0.3">
      <c r="A69" s="132">
        <f t="shared" si="12"/>
        <v>10.379999999999992</v>
      </c>
      <c r="B69" s="37" t="s">
        <v>98</v>
      </c>
      <c r="C69" s="13" t="s">
        <v>1</v>
      </c>
      <c r="D69" s="52"/>
      <c r="E69" s="13">
        <v>50</v>
      </c>
      <c r="F69" s="160">
        <f t="shared" si="11"/>
        <v>0</v>
      </c>
    </row>
    <row r="70" spans="1:6" ht="15.6" x14ac:dyDescent="0.3">
      <c r="A70" s="132">
        <f t="shared" si="12"/>
        <v>10.389999999999992</v>
      </c>
      <c r="B70" s="37" t="s">
        <v>178</v>
      </c>
      <c r="C70" s="13" t="s">
        <v>1</v>
      </c>
      <c r="D70" s="52"/>
      <c r="E70" s="13">
        <v>95</v>
      </c>
      <c r="F70" s="160">
        <f t="shared" si="11"/>
        <v>0</v>
      </c>
    </row>
    <row r="71" spans="1:6" ht="15.6" x14ac:dyDescent="0.3">
      <c r="A71" s="132"/>
      <c r="B71" s="37"/>
      <c r="C71" s="13"/>
      <c r="D71" s="13"/>
      <c r="E71" s="13"/>
      <c r="F71" s="160"/>
    </row>
    <row r="72" spans="1:6" ht="15.6" x14ac:dyDescent="0.3">
      <c r="A72" s="145"/>
      <c r="B72" s="137" t="s">
        <v>145</v>
      </c>
      <c r="C72" s="138"/>
      <c r="D72" s="139"/>
      <c r="E72" s="138"/>
      <c r="F72" s="161"/>
    </row>
    <row r="73" spans="1:6" ht="15.6" x14ac:dyDescent="0.3">
      <c r="A73" s="132">
        <f>A70+0.01</f>
        <v>10.399999999999991</v>
      </c>
      <c r="B73" s="37" t="s">
        <v>99</v>
      </c>
      <c r="C73" s="13" t="s">
        <v>1</v>
      </c>
      <c r="D73" s="52"/>
      <c r="E73" s="13">
        <v>200</v>
      </c>
      <c r="F73" s="160">
        <f>D73*E73</f>
        <v>0</v>
      </c>
    </row>
    <row r="74" spans="1:6" ht="15.6" x14ac:dyDescent="0.3">
      <c r="A74" s="132">
        <f t="shared" ref="A74:A77" si="13">A73+0.01</f>
        <v>10.409999999999991</v>
      </c>
      <c r="B74" s="37" t="s">
        <v>100</v>
      </c>
      <c r="C74" s="13" t="s">
        <v>1</v>
      </c>
      <c r="D74" s="52"/>
      <c r="E74" s="13">
        <v>50</v>
      </c>
      <c r="F74" s="160">
        <f>D74*E74</f>
        <v>0</v>
      </c>
    </row>
    <row r="75" spans="1:6" ht="15.6" x14ac:dyDescent="0.3">
      <c r="A75" s="132">
        <f t="shared" si="13"/>
        <v>10.419999999999991</v>
      </c>
      <c r="B75" s="37" t="s">
        <v>101</v>
      </c>
      <c r="C75" s="13" t="s">
        <v>1</v>
      </c>
      <c r="D75" s="52"/>
      <c r="E75" s="13">
        <v>200</v>
      </c>
      <c r="F75" s="160">
        <f>D75*E75</f>
        <v>0</v>
      </c>
    </row>
    <row r="76" spans="1:6" ht="15.6" x14ac:dyDescent="0.3">
      <c r="A76" s="132">
        <f t="shared" si="13"/>
        <v>10.429999999999991</v>
      </c>
      <c r="B76" s="37" t="s">
        <v>102</v>
      </c>
      <c r="C76" s="13" t="s">
        <v>1</v>
      </c>
      <c r="D76" s="52"/>
      <c r="E76" s="13">
        <v>50</v>
      </c>
      <c r="F76" s="160">
        <f>D76*E76</f>
        <v>0</v>
      </c>
    </row>
    <row r="77" spans="1:6" ht="15.6" x14ac:dyDescent="0.3">
      <c r="A77" s="132">
        <f t="shared" si="13"/>
        <v>10.439999999999991</v>
      </c>
      <c r="B77" s="37" t="s">
        <v>103</v>
      </c>
      <c r="C77" s="13" t="s">
        <v>1</v>
      </c>
      <c r="D77" s="52"/>
      <c r="E77" s="13">
        <v>50</v>
      </c>
      <c r="F77" s="160">
        <f>D77*E77</f>
        <v>0</v>
      </c>
    </row>
    <row r="78" spans="1:6" ht="15.6" x14ac:dyDescent="0.3">
      <c r="A78" s="132"/>
      <c r="B78" s="37"/>
      <c r="C78" s="13"/>
      <c r="D78" s="13"/>
      <c r="E78" s="13"/>
      <c r="F78" s="160"/>
    </row>
    <row r="79" spans="1:6" ht="15.6" x14ac:dyDescent="0.3">
      <c r="A79" s="145"/>
      <c r="B79" s="137" t="s">
        <v>146</v>
      </c>
      <c r="C79" s="138"/>
      <c r="D79" s="139"/>
      <c r="E79" s="138"/>
      <c r="F79" s="161"/>
    </row>
    <row r="80" spans="1:6" ht="15.6" x14ac:dyDescent="0.3">
      <c r="A80" s="132">
        <f>A77+0.01</f>
        <v>10.44999999999999</v>
      </c>
      <c r="B80" s="37" t="s">
        <v>104</v>
      </c>
      <c r="C80" s="13" t="s">
        <v>1</v>
      </c>
      <c r="D80" s="52"/>
      <c r="E80" s="13">
        <v>50</v>
      </c>
      <c r="F80" s="160">
        <f>D80*E80</f>
        <v>0</v>
      </c>
    </row>
    <row r="81" spans="1:6" ht="15.6" x14ac:dyDescent="0.3">
      <c r="A81" s="132">
        <f t="shared" ref="A81:A84" si="14">A80+0.01</f>
        <v>10.45999999999999</v>
      </c>
      <c r="B81" s="37" t="s">
        <v>182</v>
      </c>
      <c r="C81" s="13" t="s">
        <v>1</v>
      </c>
      <c r="D81" s="52"/>
      <c r="E81" s="13">
        <v>50</v>
      </c>
      <c r="F81" s="160">
        <f>D81*E81</f>
        <v>0</v>
      </c>
    </row>
    <row r="82" spans="1:6" ht="15.6" x14ac:dyDescent="0.3">
      <c r="A82" s="132">
        <f t="shared" si="14"/>
        <v>10.46999999999999</v>
      </c>
      <c r="B82" s="37" t="s">
        <v>105</v>
      </c>
      <c r="C82" s="13" t="s">
        <v>1</v>
      </c>
      <c r="D82" s="52"/>
      <c r="E82" s="13">
        <v>50</v>
      </c>
      <c r="F82" s="160">
        <f>D82*E82</f>
        <v>0</v>
      </c>
    </row>
    <row r="83" spans="1:6" ht="15.6" x14ac:dyDescent="0.3">
      <c r="A83" s="132">
        <f t="shared" si="14"/>
        <v>10.47999999999999</v>
      </c>
      <c r="B83" s="37" t="s">
        <v>106</v>
      </c>
      <c r="C83" s="13" t="s">
        <v>1</v>
      </c>
      <c r="D83" s="52"/>
      <c r="E83" s="13">
        <v>50</v>
      </c>
      <c r="F83" s="160">
        <f>D83*E83</f>
        <v>0</v>
      </c>
    </row>
    <row r="84" spans="1:6" ht="15.6" x14ac:dyDescent="0.3">
      <c r="A84" s="132">
        <f t="shared" si="14"/>
        <v>10.48999999999999</v>
      </c>
      <c r="B84" s="37" t="s">
        <v>107</v>
      </c>
      <c r="C84" s="13" t="s">
        <v>0</v>
      </c>
      <c r="D84" s="52"/>
      <c r="E84" s="13">
        <v>50</v>
      </c>
      <c r="F84" s="160">
        <f>D84*E84</f>
        <v>0</v>
      </c>
    </row>
    <row r="85" spans="1:6" ht="15.6" x14ac:dyDescent="0.3">
      <c r="A85" s="132"/>
      <c r="B85" s="37"/>
      <c r="C85" s="13"/>
      <c r="D85" s="13"/>
      <c r="E85" s="13"/>
      <c r="F85" s="160"/>
    </row>
    <row r="86" spans="1:6" ht="15.6" x14ac:dyDescent="0.3">
      <c r="A86" s="145"/>
      <c r="B86" s="137" t="s">
        <v>147</v>
      </c>
      <c r="C86" s="138"/>
      <c r="D86" s="139"/>
      <c r="E86" s="138"/>
      <c r="F86" s="161"/>
    </row>
    <row r="87" spans="1:6" ht="15.6" x14ac:dyDescent="0.3">
      <c r="A87" s="132">
        <f>A84+0.01</f>
        <v>10.499999999999989</v>
      </c>
      <c r="B87" s="37" t="s">
        <v>159</v>
      </c>
      <c r="C87" s="13" t="s">
        <v>0</v>
      </c>
      <c r="D87" s="52"/>
      <c r="E87" s="13">
        <v>10</v>
      </c>
      <c r="F87" s="160">
        <f>D87*E87</f>
        <v>0</v>
      </c>
    </row>
    <row r="88" spans="1:6" ht="15.6" x14ac:dyDescent="0.3">
      <c r="A88" s="132">
        <f t="shared" ref="A88:A91" si="15">A87+0.01</f>
        <v>10.509999999999989</v>
      </c>
      <c r="B88" s="37" t="s">
        <v>160</v>
      </c>
      <c r="C88" s="13" t="s">
        <v>0</v>
      </c>
      <c r="D88" s="52"/>
      <c r="E88" s="13">
        <v>5</v>
      </c>
      <c r="F88" s="160">
        <f>D88*E88</f>
        <v>0</v>
      </c>
    </row>
    <row r="89" spans="1:6" ht="15.6" x14ac:dyDescent="0.3">
      <c r="A89" s="132">
        <f t="shared" si="15"/>
        <v>10.519999999999989</v>
      </c>
      <c r="B89" s="37" t="s">
        <v>161</v>
      </c>
      <c r="C89" s="13" t="s">
        <v>0</v>
      </c>
      <c r="D89" s="52"/>
      <c r="E89" s="13">
        <v>10</v>
      </c>
      <c r="F89" s="160">
        <f>D89*E89</f>
        <v>0</v>
      </c>
    </row>
    <row r="90" spans="1:6" ht="15.6" x14ac:dyDescent="0.3">
      <c r="A90" s="132">
        <f t="shared" si="15"/>
        <v>10.529999999999989</v>
      </c>
      <c r="B90" s="37" t="s">
        <v>162</v>
      </c>
      <c r="C90" s="13" t="s">
        <v>0</v>
      </c>
      <c r="D90" s="52"/>
      <c r="E90" s="13">
        <v>5</v>
      </c>
      <c r="F90" s="160">
        <f>D90*E90</f>
        <v>0</v>
      </c>
    </row>
    <row r="91" spans="1:6" ht="15.6" x14ac:dyDescent="0.3">
      <c r="A91" s="132">
        <f t="shared" si="15"/>
        <v>10.539999999999988</v>
      </c>
      <c r="B91" s="37" t="s">
        <v>108</v>
      </c>
      <c r="C91" s="13" t="s">
        <v>0</v>
      </c>
      <c r="D91" s="52"/>
      <c r="E91" s="13">
        <v>5</v>
      </c>
      <c r="F91" s="160">
        <f>D91*E91</f>
        <v>0</v>
      </c>
    </row>
    <row r="92" spans="1:6" ht="15.6" x14ac:dyDescent="0.3">
      <c r="A92" s="132"/>
      <c r="B92" s="37"/>
      <c r="C92" s="13"/>
      <c r="D92" s="13"/>
      <c r="E92" s="13"/>
      <c r="F92" s="160"/>
    </row>
    <row r="93" spans="1:6" ht="15.6" x14ac:dyDescent="0.3">
      <c r="A93" s="145"/>
      <c r="B93" s="137" t="s">
        <v>179</v>
      </c>
      <c r="C93" s="138"/>
      <c r="D93" s="139"/>
      <c r="E93" s="138"/>
      <c r="F93" s="161"/>
    </row>
    <row r="94" spans="1:6" ht="15.6" x14ac:dyDescent="0.3">
      <c r="A94" s="132">
        <f>A91+0.01</f>
        <v>10.549999999999988</v>
      </c>
      <c r="B94" s="37" t="s">
        <v>109</v>
      </c>
      <c r="C94" s="13" t="s">
        <v>13</v>
      </c>
      <c r="D94" s="52"/>
      <c r="E94" s="13">
        <v>20</v>
      </c>
      <c r="F94" s="160">
        <f t="shared" ref="F94:F101" si="16">D94*E94</f>
        <v>0</v>
      </c>
    </row>
    <row r="95" spans="1:6" ht="15.6" x14ac:dyDescent="0.3">
      <c r="A95" s="132">
        <f t="shared" ref="A95:A101" si="17">A94+0.01</f>
        <v>10.559999999999988</v>
      </c>
      <c r="B95" s="37" t="s">
        <v>110</v>
      </c>
      <c r="C95" s="13" t="s">
        <v>0</v>
      </c>
      <c r="D95" s="52"/>
      <c r="E95" s="13">
        <v>20</v>
      </c>
      <c r="F95" s="160">
        <f t="shared" si="16"/>
        <v>0</v>
      </c>
    </row>
    <row r="96" spans="1:6" ht="15.6" x14ac:dyDescent="0.3">
      <c r="A96" s="132">
        <f t="shared" si="17"/>
        <v>10.569999999999988</v>
      </c>
      <c r="B96" s="37" t="s">
        <v>111</v>
      </c>
      <c r="C96" s="13" t="s">
        <v>0</v>
      </c>
      <c r="D96" s="52"/>
      <c r="E96" s="13">
        <v>20</v>
      </c>
      <c r="F96" s="160">
        <f t="shared" si="16"/>
        <v>0</v>
      </c>
    </row>
    <row r="97" spans="1:6" ht="15.6" x14ac:dyDescent="0.3">
      <c r="A97" s="132">
        <f t="shared" si="17"/>
        <v>10.579999999999988</v>
      </c>
      <c r="B97" s="37" t="s">
        <v>112</v>
      </c>
      <c r="C97" s="13" t="s">
        <v>13</v>
      </c>
      <c r="D97" s="52"/>
      <c r="E97" s="13">
        <v>200</v>
      </c>
      <c r="F97" s="160">
        <f t="shared" si="16"/>
        <v>0</v>
      </c>
    </row>
    <row r="98" spans="1:6" ht="15.6" x14ac:dyDescent="0.3">
      <c r="A98" s="132">
        <f t="shared" si="17"/>
        <v>10.589999999999987</v>
      </c>
      <c r="B98" s="37" t="s">
        <v>113</v>
      </c>
      <c r="C98" s="13" t="s">
        <v>13</v>
      </c>
      <c r="D98" s="52"/>
      <c r="E98" s="13">
        <v>200</v>
      </c>
      <c r="F98" s="160">
        <f t="shared" si="16"/>
        <v>0</v>
      </c>
    </row>
    <row r="99" spans="1:6" ht="15.6" x14ac:dyDescent="0.3">
      <c r="A99" s="132">
        <f t="shared" si="17"/>
        <v>10.599999999999987</v>
      </c>
      <c r="B99" s="37" t="s">
        <v>114</v>
      </c>
      <c r="C99" s="13" t="s">
        <v>0</v>
      </c>
      <c r="D99" s="52"/>
      <c r="E99" s="13">
        <v>10</v>
      </c>
      <c r="F99" s="160">
        <f t="shared" si="16"/>
        <v>0</v>
      </c>
    </row>
    <row r="100" spans="1:6" ht="15.6" x14ac:dyDescent="0.3">
      <c r="A100" s="132">
        <f t="shared" si="17"/>
        <v>10.609999999999987</v>
      </c>
      <c r="B100" s="37" t="s">
        <v>180</v>
      </c>
      <c r="C100" s="13" t="s">
        <v>84</v>
      </c>
      <c r="D100" s="52"/>
      <c r="E100" s="13">
        <v>50</v>
      </c>
      <c r="F100" s="160">
        <f t="shared" si="16"/>
        <v>0</v>
      </c>
    </row>
    <row r="101" spans="1:6" ht="15.6" x14ac:dyDescent="0.3">
      <c r="A101" s="132">
        <f t="shared" si="17"/>
        <v>10.619999999999987</v>
      </c>
      <c r="B101" s="37" t="s">
        <v>181</v>
      </c>
      <c r="C101" s="13" t="s">
        <v>84</v>
      </c>
      <c r="D101" s="52"/>
      <c r="E101" s="13">
        <v>50</v>
      </c>
      <c r="F101" s="160">
        <f t="shared" si="16"/>
        <v>0</v>
      </c>
    </row>
    <row r="102" spans="1:6" ht="15.6" x14ac:dyDescent="0.3">
      <c r="A102" s="132"/>
      <c r="B102" s="37"/>
      <c r="C102" s="13"/>
      <c r="D102" s="13"/>
      <c r="E102" s="13"/>
      <c r="F102" s="160"/>
    </row>
    <row r="103" spans="1:6" ht="15.6" x14ac:dyDescent="0.3">
      <c r="A103" s="145"/>
      <c r="B103" s="137" t="s">
        <v>148</v>
      </c>
      <c r="C103" s="138"/>
      <c r="D103" s="139"/>
      <c r="E103" s="138"/>
      <c r="F103" s="161"/>
    </row>
    <row r="104" spans="1:6" ht="15.6" x14ac:dyDescent="0.3">
      <c r="A104" s="132">
        <f>A101+0.01</f>
        <v>10.629999999999987</v>
      </c>
      <c r="B104" s="37" t="s">
        <v>115</v>
      </c>
      <c r="C104" s="13" t="s">
        <v>0</v>
      </c>
      <c r="D104" s="52"/>
      <c r="E104" s="13">
        <v>20</v>
      </c>
      <c r="F104" s="160">
        <f t="shared" ref="F104:F111" si="18">D104*E104</f>
        <v>0</v>
      </c>
    </row>
    <row r="105" spans="1:6" ht="15.6" x14ac:dyDescent="0.3">
      <c r="A105" s="132">
        <f t="shared" ref="A105:A111" si="19">A104+0.01</f>
        <v>10.639999999999986</v>
      </c>
      <c r="B105" s="37" t="s">
        <v>193</v>
      </c>
      <c r="C105" s="13" t="s">
        <v>13</v>
      </c>
      <c r="D105" s="52"/>
      <c r="E105" s="13">
        <v>200</v>
      </c>
      <c r="F105" s="160">
        <f t="shared" si="18"/>
        <v>0</v>
      </c>
    </row>
    <row r="106" spans="1:6" ht="15.6" x14ac:dyDescent="0.3">
      <c r="A106" s="132">
        <f t="shared" si="19"/>
        <v>10.649999999999986</v>
      </c>
      <c r="B106" s="37" t="s">
        <v>194</v>
      </c>
      <c r="C106" s="13" t="s">
        <v>13</v>
      </c>
      <c r="D106" s="52"/>
      <c r="E106" s="13">
        <v>200</v>
      </c>
      <c r="F106" s="160">
        <f t="shared" si="18"/>
        <v>0</v>
      </c>
    </row>
    <row r="107" spans="1:6" ht="15.6" x14ac:dyDescent="0.3">
      <c r="A107" s="132">
        <f t="shared" si="19"/>
        <v>10.659999999999986</v>
      </c>
      <c r="B107" s="37" t="s">
        <v>116</v>
      </c>
      <c r="C107" s="13" t="s">
        <v>0</v>
      </c>
      <c r="D107" s="52"/>
      <c r="E107" s="13">
        <v>50</v>
      </c>
      <c r="F107" s="160">
        <f t="shared" si="18"/>
        <v>0</v>
      </c>
    </row>
    <row r="108" spans="1:6" ht="15.6" x14ac:dyDescent="0.3">
      <c r="A108" s="132">
        <f t="shared" si="19"/>
        <v>10.669999999999986</v>
      </c>
      <c r="B108" s="37" t="s">
        <v>117</v>
      </c>
      <c r="C108" s="13" t="s">
        <v>13</v>
      </c>
      <c r="D108" s="52"/>
      <c r="E108" s="13">
        <v>500</v>
      </c>
      <c r="F108" s="160">
        <f t="shared" si="18"/>
        <v>0</v>
      </c>
    </row>
    <row r="109" spans="1:6" ht="15.6" x14ac:dyDescent="0.3">
      <c r="A109" s="132">
        <f t="shared" si="19"/>
        <v>10.679999999999986</v>
      </c>
      <c r="B109" s="37" t="s">
        <v>118</v>
      </c>
      <c r="C109" s="13" t="s">
        <v>0</v>
      </c>
      <c r="D109" s="52"/>
      <c r="E109" s="13">
        <v>20</v>
      </c>
      <c r="F109" s="160">
        <f t="shared" si="18"/>
        <v>0</v>
      </c>
    </row>
    <row r="110" spans="1:6" ht="15.6" x14ac:dyDescent="0.3">
      <c r="A110" s="132">
        <f t="shared" si="19"/>
        <v>10.689999999999985</v>
      </c>
      <c r="B110" s="37" t="s">
        <v>119</v>
      </c>
      <c r="C110" s="13" t="s">
        <v>0</v>
      </c>
      <c r="D110" s="52"/>
      <c r="E110" s="13">
        <v>10</v>
      </c>
      <c r="F110" s="160">
        <f t="shared" si="18"/>
        <v>0</v>
      </c>
    </row>
    <row r="111" spans="1:6" ht="15.6" x14ac:dyDescent="0.3">
      <c r="A111" s="132">
        <f t="shared" si="19"/>
        <v>10.699999999999985</v>
      </c>
      <c r="B111" s="37" t="s">
        <v>120</v>
      </c>
      <c r="C111" s="13" t="s">
        <v>0</v>
      </c>
      <c r="D111" s="52"/>
      <c r="E111" s="13">
        <v>10</v>
      </c>
      <c r="F111" s="160">
        <f t="shared" si="18"/>
        <v>0</v>
      </c>
    </row>
    <row r="112" spans="1:6" ht="15.6" x14ac:dyDescent="0.3">
      <c r="A112" s="132"/>
      <c r="B112" s="37"/>
      <c r="C112" s="13"/>
      <c r="D112" s="13"/>
      <c r="E112" s="13"/>
      <c r="F112" s="160"/>
    </row>
    <row r="113" spans="1:6" ht="15.6" x14ac:dyDescent="0.3">
      <c r="A113" s="145"/>
      <c r="B113" s="137" t="s">
        <v>149</v>
      </c>
      <c r="C113" s="138"/>
      <c r="D113" s="139"/>
      <c r="E113" s="138"/>
      <c r="F113" s="161"/>
    </row>
    <row r="114" spans="1:6" ht="15.6" x14ac:dyDescent="0.3">
      <c r="A114" s="132">
        <f>A111+0.01</f>
        <v>10.709999999999985</v>
      </c>
      <c r="B114" s="37" t="s">
        <v>121</v>
      </c>
      <c r="C114" s="13" t="s">
        <v>13</v>
      </c>
      <c r="D114" s="52"/>
      <c r="E114" s="13">
        <v>500</v>
      </c>
      <c r="F114" s="160">
        <f>D114*E114</f>
        <v>0</v>
      </c>
    </row>
    <row r="115" spans="1:6" ht="15.6" x14ac:dyDescent="0.3">
      <c r="A115" s="132">
        <f t="shared" ref="A115:A118" si="20">A114+0.01</f>
        <v>10.719999999999985</v>
      </c>
      <c r="B115" s="37" t="s">
        <v>122</v>
      </c>
      <c r="C115" s="13" t="s">
        <v>13</v>
      </c>
      <c r="D115" s="52"/>
      <c r="E115" s="13">
        <v>500</v>
      </c>
      <c r="F115" s="160">
        <f>D115*E115</f>
        <v>0</v>
      </c>
    </row>
    <row r="116" spans="1:6" ht="15.6" x14ac:dyDescent="0.3">
      <c r="A116" s="132">
        <f t="shared" si="20"/>
        <v>10.729999999999984</v>
      </c>
      <c r="B116" s="37" t="s">
        <v>123</v>
      </c>
      <c r="C116" s="13" t="s">
        <v>0</v>
      </c>
      <c r="D116" s="52"/>
      <c r="E116" s="13">
        <v>10</v>
      </c>
      <c r="F116" s="160">
        <f>D116*E116</f>
        <v>0</v>
      </c>
    </row>
    <row r="117" spans="1:6" ht="15.6" x14ac:dyDescent="0.3">
      <c r="A117" s="132">
        <f t="shared" si="20"/>
        <v>10.739999999999984</v>
      </c>
      <c r="B117" s="37" t="s">
        <v>124</v>
      </c>
      <c r="C117" s="13" t="s">
        <v>0</v>
      </c>
      <c r="D117" s="52"/>
      <c r="E117" s="13">
        <v>100</v>
      </c>
      <c r="F117" s="160">
        <f>D117*E117</f>
        <v>0</v>
      </c>
    </row>
    <row r="118" spans="1:6" ht="15.6" x14ac:dyDescent="0.3">
      <c r="A118" s="132">
        <f t="shared" si="20"/>
        <v>10.749999999999984</v>
      </c>
      <c r="B118" s="37" t="s">
        <v>125</v>
      </c>
      <c r="C118" s="13" t="s">
        <v>0</v>
      </c>
      <c r="D118" s="52"/>
      <c r="E118" s="13">
        <v>50</v>
      </c>
      <c r="F118" s="160">
        <f>D118*E118</f>
        <v>0</v>
      </c>
    </row>
    <row r="119" spans="1:6" ht="15.6" x14ac:dyDescent="0.3">
      <c r="A119" s="132"/>
      <c r="B119" s="37"/>
      <c r="C119" s="13"/>
      <c r="D119" s="13"/>
      <c r="E119" s="13"/>
      <c r="F119" s="160"/>
    </row>
    <row r="120" spans="1:6" ht="15.6" x14ac:dyDescent="0.3">
      <c r="A120" s="145"/>
      <c r="B120" s="137" t="s">
        <v>150</v>
      </c>
      <c r="C120" s="138"/>
      <c r="D120" s="139"/>
      <c r="E120" s="138"/>
      <c r="F120" s="161"/>
    </row>
    <row r="121" spans="1:6" ht="15.6" x14ac:dyDescent="0.3">
      <c r="A121" s="132">
        <f>A118+0.01</f>
        <v>10.759999999999984</v>
      </c>
      <c r="B121" s="37" t="s">
        <v>126</v>
      </c>
      <c r="C121" s="13" t="s">
        <v>13</v>
      </c>
      <c r="D121" s="52"/>
      <c r="E121" s="13">
        <v>100</v>
      </c>
      <c r="F121" s="160">
        <f>D121*E121</f>
        <v>0</v>
      </c>
    </row>
    <row r="122" spans="1:6" ht="15.6" x14ac:dyDescent="0.3">
      <c r="A122" s="132">
        <f t="shared" ref="A122:A125" si="21">A121+0.01</f>
        <v>10.769999999999984</v>
      </c>
      <c r="B122" s="37" t="s">
        <v>127</v>
      </c>
      <c r="C122" s="13" t="s">
        <v>13</v>
      </c>
      <c r="D122" s="52"/>
      <c r="E122" s="13">
        <v>200</v>
      </c>
      <c r="F122" s="160">
        <f>D122*E122</f>
        <v>0</v>
      </c>
    </row>
    <row r="123" spans="1:6" ht="15.6" x14ac:dyDescent="0.3">
      <c r="A123" s="132">
        <f t="shared" si="21"/>
        <v>10.779999999999983</v>
      </c>
      <c r="B123" s="37" t="s">
        <v>128</v>
      </c>
      <c r="C123" s="13" t="s">
        <v>13</v>
      </c>
      <c r="D123" s="52"/>
      <c r="E123" s="13">
        <v>50</v>
      </c>
      <c r="F123" s="160">
        <f>D123*E123</f>
        <v>0</v>
      </c>
    </row>
    <row r="124" spans="1:6" ht="15.6" x14ac:dyDescent="0.3">
      <c r="A124" s="132">
        <f t="shared" si="21"/>
        <v>10.789999999999983</v>
      </c>
      <c r="B124" s="37" t="s">
        <v>129</v>
      </c>
      <c r="C124" s="13" t="s">
        <v>0</v>
      </c>
      <c r="D124" s="52"/>
      <c r="E124" s="13">
        <v>10</v>
      </c>
      <c r="F124" s="160">
        <f>D124*E124</f>
        <v>0</v>
      </c>
    </row>
    <row r="125" spans="1:6" ht="15.6" x14ac:dyDescent="0.3">
      <c r="A125" s="132">
        <f t="shared" si="21"/>
        <v>10.799999999999983</v>
      </c>
      <c r="B125" s="37" t="s">
        <v>130</v>
      </c>
      <c r="C125" s="13" t="s">
        <v>0</v>
      </c>
      <c r="D125" s="52"/>
      <c r="E125" s="13">
        <v>5</v>
      </c>
      <c r="F125" s="160">
        <f>D125*E125</f>
        <v>0</v>
      </c>
    </row>
    <row r="126" spans="1:6" ht="15.6" x14ac:dyDescent="0.3">
      <c r="A126" s="132"/>
      <c r="B126" s="37"/>
      <c r="C126" s="13"/>
      <c r="D126" s="13"/>
      <c r="E126" s="13"/>
      <c r="F126" s="160"/>
    </row>
    <row r="127" spans="1:6" ht="15.6" x14ac:dyDescent="0.3">
      <c r="A127" s="145"/>
      <c r="B127" s="137" t="s">
        <v>151</v>
      </c>
      <c r="C127" s="138"/>
      <c r="D127" s="139"/>
      <c r="E127" s="138"/>
      <c r="F127" s="161"/>
    </row>
    <row r="128" spans="1:6" ht="15.6" x14ac:dyDescent="0.3">
      <c r="A128" s="132">
        <f>A125+0.01</f>
        <v>10.809999999999983</v>
      </c>
      <c r="B128" s="37" t="s">
        <v>163</v>
      </c>
      <c r="C128" s="13" t="s">
        <v>13</v>
      </c>
      <c r="D128" s="52"/>
      <c r="E128" s="13">
        <v>500</v>
      </c>
      <c r="F128" s="160">
        <f>D128*E128</f>
        <v>0</v>
      </c>
    </row>
    <row r="129" spans="1:6" ht="15.6" x14ac:dyDescent="0.3">
      <c r="A129" s="132">
        <f t="shared" ref="A129:A131" si="22">A128+0.01</f>
        <v>10.819999999999983</v>
      </c>
      <c r="B129" s="37" t="s">
        <v>131</v>
      </c>
      <c r="C129" s="13" t="s">
        <v>0</v>
      </c>
      <c r="D129" s="52"/>
      <c r="E129" s="13">
        <v>5</v>
      </c>
      <c r="F129" s="160">
        <f>D129*E129</f>
        <v>0</v>
      </c>
    </row>
    <row r="130" spans="1:6" ht="15.6" x14ac:dyDescent="0.3">
      <c r="A130" s="132">
        <f t="shared" si="22"/>
        <v>10.829999999999982</v>
      </c>
      <c r="B130" s="37" t="s">
        <v>164</v>
      </c>
      <c r="C130" s="13" t="s">
        <v>0</v>
      </c>
      <c r="D130" s="52"/>
      <c r="E130" s="13">
        <v>5</v>
      </c>
      <c r="F130" s="160">
        <f>D130*E130</f>
        <v>0</v>
      </c>
    </row>
    <row r="131" spans="1:6" ht="15.6" x14ac:dyDescent="0.3">
      <c r="A131" s="132">
        <f t="shared" si="22"/>
        <v>10.839999999999982</v>
      </c>
      <c r="B131" s="37" t="s">
        <v>132</v>
      </c>
      <c r="C131" s="13" t="s">
        <v>0</v>
      </c>
      <c r="D131" s="52"/>
      <c r="E131" s="13">
        <v>5</v>
      </c>
      <c r="F131" s="160">
        <f>D131*E131</f>
        <v>0</v>
      </c>
    </row>
    <row r="132" spans="1:6" ht="15.6" x14ac:dyDescent="0.3">
      <c r="A132" s="132"/>
      <c r="B132" s="37"/>
      <c r="C132" s="13"/>
      <c r="D132" s="13"/>
      <c r="E132" s="13"/>
      <c r="F132" s="160"/>
    </row>
    <row r="133" spans="1:6" ht="15.6" x14ac:dyDescent="0.3">
      <c r="A133" s="145"/>
      <c r="B133" s="137" t="s">
        <v>165</v>
      </c>
      <c r="C133" s="138"/>
      <c r="D133" s="139"/>
      <c r="E133" s="138"/>
      <c r="F133" s="161"/>
    </row>
    <row r="134" spans="1:6" ht="31.2" x14ac:dyDescent="0.3">
      <c r="A134" s="132">
        <f>A131+0.01</f>
        <v>10.849999999999982</v>
      </c>
      <c r="B134" s="37" t="s">
        <v>169</v>
      </c>
      <c r="C134" s="13" t="s">
        <v>168</v>
      </c>
      <c r="D134" s="52"/>
      <c r="E134" s="13">
        <v>150</v>
      </c>
      <c r="F134" s="160">
        <f t="shared" ref="F134:F141" si="23">D134*E134</f>
        <v>0</v>
      </c>
    </row>
    <row r="135" spans="1:6" ht="15.6" x14ac:dyDescent="0.3">
      <c r="A135" s="132">
        <f t="shared" ref="A135:A143" si="24">A134+0.01</f>
        <v>10.859999999999982</v>
      </c>
      <c r="B135" s="38" t="s">
        <v>166</v>
      </c>
      <c r="C135" s="13" t="s">
        <v>0</v>
      </c>
      <c r="D135" s="52"/>
      <c r="E135" s="13">
        <v>10</v>
      </c>
      <c r="F135" s="160">
        <f t="shared" si="23"/>
        <v>0</v>
      </c>
    </row>
    <row r="136" spans="1:6" ht="15.6" x14ac:dyDescent="0.3">
      <c r="A136" s="132">
        <f t="shared" si="24"/>
        <v>10.869999999999981</v>
      </c>
      <c r="B136" s="38" t="s">
        <v>167</v>
      </c>
      <c r="C136" s="13" t="s">
        <v>0</v>
      </c>
      <c r="D136" s="52"/>
      <c r="E136" s="13">
        <v>10</v>
      </c>
      <c r="F136" s="160">
        <f t="shared" si="23"/>
        <v>0</v>
      </c>
    </row>
    <row r="137" spans="1:6" ht="15.6" x14ac:dyDescent="0.3">
      <c r="A137" s="132">
        <f t="shared" si="24"/>
        <v>10.879999999999981</v>
      </c>
      <c r="B137" s="37" t="s">
        <v>136</v>
      </c>
      <c r="C137" s="13" t="s">
        <v>94</v>
      </c>
      <c r="D137" s="52"/>
      <c r="E137" s="13">
        <v>5</v>
      </c>
      <c r="F137" s="160">
        <f t="shared" si="23"/>
        <v>0</v>
      </c>
    </row>
    <row r="138" spans="1:6" ht="15.6" x14ac:dyDescent="0.3">
      <c r="A138" s="132">
        <f t="shared" si="24"/>
        <v>10.889999999999981</v>
      </c>
      <c r="B138" s="37" t="s">
        <v>135</v>
      </c>
      <c r="C138" s="13" t="s">
        <v>84</v>
      </c>
      <c r="D138" s="52"/>
      <c r="E138" s="13">
        <v>20</v>
      </c>
      <c r="F138" s="160">
        <f t="shared" si="23"/>
        <v>0</v>
      </c>
    </row>
    <row r="139" spans="1:6" ht="15.6" x14ac:dyDescent="0.3">
      <c r="A139" s="132">
        <f t="shared" si="24"/>
        <v>10.899999999999981</v>
      </c>
      <c r="B139" s="37" t="s">
        <v>195</v>
      </c>
      <c r="C139" s="13" t="s">
        <v>84</v>
      </c>
      <c r="D139" s="52"/>
      <c r="E139" s="13">
        <v>5</v>
      </c>
      <c r="F139" s="160">
        <f t="shared" si="23"/>
        <v>0</v>
      </c>
    </row>
    <row r="140" spans="1:6" ht="15.6" x14ac:dyDescent="0.3">
      <c r="A140" s="132">
        <f t="shared" si="24"/>
        <v>10.909999999999981</v>
      </c>
      <c r="B140" s="37" t="s">
        <v>133</v>
      </c>
      <c r="C140" s="13" t="s">
        <v>84</v>
      </c>
      <c r="D140" s="52"/>
      <c r="E140" s="13">
        <v>50</v>
      </c>
      <c r="F140" s="160">
        <f t="shared" si="23"/>
        <v>0</v>
      </c>
    </row>
    <row r="141" spans="1:6" ht="15.6" x14ac:dyDescent="0.3">
      <c r="A141" s="132">
        <f t="shared" si="24"/>
        <v>10.91999999999998</v>
      </c>
      <c r="B141" s="37" t="s">
        <v>170</v>
      </c>
      <c r="C141" s="13" t="s">
        <v>84</v>
      </c>
      <c r="D141" s="52"/>
      <c r="E141" s="13">
        <v>10</v>
      </c>
      <c r="F141" s="160">
        <f t="shared" si="23"/>
        <v>0</v>
      </c>
    </row>
    <row r="142" spans="1:6" ht="15.6" x14ac:dyDescent="0.3">
      <c r="A142" s="132">
        <f t="shared" si="24"/>
        <v>10.92999999999998</v>
      </c>
      <c r="B142" s="37" t="s">
        <v>171</v>
      </c>
      <c r="C142" s="13" t="s">
        <v>84</v>
      </c>
      <c r="D142" s="52"/>
      <c r="E142" s="13">
        <v>1</v>
      </c>
      <c r="F142" s="8">
        <f t="shared" ref="F142:F143" si="25">E142*D142</f>
        <v>0</v>
      </c>
    </row>
    <row r="143" spans="1:6" ht="15.6" x14ac:dyDescent="0.3">
      <c r="A143" s="132">
        <f t="shared" si="24"/>
        <v>10.93999999999998</v>
      </c>
      <c r="B143" s="37" t="s">
        <v>172</v>
      </c>
      <c r="C143" s="13" t="s">
        <v>84</v>
      </c>
      <c r="D143" s="52"/>
      <c r="E143" s="13">
        <v>5</v>
      </c>
      <c r="F143" s="8">
        <f t="shared" si="25"/>
        <v>0</v>
      </c>
    </row>
    <row r="144" spans="1:6" ht="15.6" x14ac:dyDescent="0.3">
      <c r="A144" s="132"/>
      <c r="B144" s="37"/>
      <c r="C144" s="13"/>
      <c r="D144" s="13"/>
      <c r="E144" s="13"/>
      <c r="F144" s="160"/>
    </row>
    <row r="145" spans="1:6" ht="15.6" x14ac:dyDescent="0.3">
      <c r="A145" s="126"/>
      <c r="B145" s="23" t="s">
        <v>173</v>
      </c>
      <c r="C145" s="24"/>
      <c r="D145" s="127"/>
      <c r="E145" s="24"/>
      <c r="F145" s="158"/>
    </row>
    <row r="146" spans="1:6" ht="15.6" x14ac:dyDescent="0.3">
      <c r="A146" s="132">
        <f>A143+0.01</f>
        <v>10.94999999999998</v>
      </c>
      <c r="B146" s="37" t="s">
        <v>137</v>
      </c>
      <c r="C146" s="13" t="s">
        <v>1</v>
      </c>
      <c r="D146" s="52"/>
      <c r="E146" s="13">
        <v>400</v>
      </c>
      <c r="F146" s="160">
        <f>D146*E146</f>
        <v>0</v>
      </c>
    </row>
    <row r="147" spans="1:6" ht="15.6" x14ac:dyDescent="0.3">
      <c r="A147" s="132">
        <f t="shared" ref="A147:A153" si="26">A146+0.01</f>
        <v>10.95999999999998</v>
      </c>
      <c r="B147" s="37" t="s">
        <v>175</v>
      </c>
      <c r="C147" s="13" t="s">
        <v>1</v>
      </c>
      <c r="D147" s="52"/>
      <c r="E147" s="13">
        <v>400</v>
      </c>
      <c r="F147" s="160">
        <f>D147*E147</f>
        <v>0</v>
      </c>
    </row>
    <row r="148" spans="1:6" ht="15.6" x14ac:dyDescent="0.3">
      <c r="A148" s="132">
        <f t="shared" si="26"/>
        <v>10.969999999999979</v>
      </c>
      <c r="B148" s="37" t="s">
        <v>176</v>
      </c>
      <c r="C148" s="13" t="s">
        <v>0</v>
      </c>
      <c r="D148" s="52"/>
      <c r="E148" s="13">
        <v>4</v>
      </c>
      <c r="F148" s="160">
        <f>D148*E148</f>
        <v>0</v>
      </c>
    </row>
    <row r="149" spans="1:6" ht="15.6" x14ac:dyDescent="0.3">
      <c r="A149" s="132">
        <f t="shared" si="26"/>
        <v>10.979999999999979</v>
      </c>
      <c r="B149" s="37" t="s">
        <v>138</v>
      </c>
      <c r="C149" s="13" t="s">
        <v>1</v>
      </c>
      <c r="D149" s="52"/>
      <c r="E149" s="13">
        <v>1200</v>
      </c>
      <c r="F149" s="160">
        <f>D149*E149</f>
        <v>0</v>
      </c>
    </row>
    <row r="150" spans="1:6" ht="15.6" x14ac:dyDescent="0.3">
      <c r="A150" s="132">
        <f t="shared" si="26"/>
        <v>10.989999999999979</v>
      </c>
      <c r="B150" s="37" t="s">
        <v>184</v>
      </c>
      <c r="C150" s="13" t="s">
        <v>0</v>
      </c>
      <c r="D150" s="52"/>
      <c r="E150" s="13">
        <v>5</v>
      </c>
      <c r="F150" s="160">
        <f t="shared" ref="F150:F153" si="27">D150*E150</f>
        <v>0</v>
      </c>
    </row>
    <row r="151" spans="1:6" ht="15.6" x14ac:dyDescent="0.3">
      <c r="A151" s="132">
        <f t="shared" si="26"/>
        <v>10.999999999999979</v>
      </c>
      <c r="B151" s="37" t="s">
        <v>185</v>
      </c>
      <c r="C151" s="13" t="s">
        <v>0</v>
      </c>
      <c r="D151" s="52"/>
      <c r="E151" s="13">
        <v>10</v>
      </c>
      <c r="F151" s="160">
        <f t="shared" si="27"/>
        <v>0</v>
      </c>
    </row>
    <row r="152" spans="1:6" ht="15.6" x14ac:dyDescent="0.3">
      <c r="A152" s="132">
        <f t="shared" si="26"/>
        <v>11.009999999999978</v>
      </c>
      <c r="B152" s="37" t="s">
        <v>186</v>
      </c>
      <c r="C152" s="13" t="s">
        <v>13</v>
      </c>
      <c r="D152" s="52"/>
      <c r="E152" s="13">
        <v>10</v>
      </c>
      <c r="F152" s="160">
        <f t="shared" si="27"/>
        <v>0</v>
      </c>
    </row>
    <row r="153" spans="1:6" ht="15.6" x14ac:dyDescent="0.3">
      <c r="A153" s="132">
        <f t="shared" si="26"/>
        <v>11.019999999999978</v>
      </c>
      <c r="B153" s="37" t="s">
        <v>187</v>
      </c>
      <c r="C153" s="13" t="s">
        <v>13</v>
      </c>
      <c r="D153" s="52"/>
      <c r="E153" s="13">
        <v>10</v>
      </c>
      <c r="F153" s="160">
        <f t="shared" si="27"/>
        <v>0</v>
      </c>
    </row>
    <row r="154" spans="1:6" ht="15.6" x14ac:dyDescent="0.3">
      <c r="A154" s="132"/>
      <c r="B154" s="37"/>
      <c r="C154" s="13"/>
      <c r="D154" s="13"/>
      <c r="E154" s="13"/>
      <c r="F154" s="160"/>
    </row>
    <row r="155" spans="1:6" ht="15.6" x14ac:dyDescent="0.3">
      <c r="A155" s="126"/>
      <c r="B155" s="23" t="s">
        <v>230</v>
      </c>
      <c r="C155" s="24"/>
      <c r="D155" s="127"/>
      <c r="E155" s="24"/>
      <c r="F155" s="158"/>
    </row>
    <row r="156" spans="1:6" ht="15.6" x14ac:dyDescent="0.3">
      <c r="A156" s="132">
        <f>A153+0.01</f>
        <v>11.029999999999978</v>
      </c>
      <c r="B156" s="37" t="s">
        <v>139</v>
      </c>
      <c r="C156" s="13" t="s">
        <v>94</v>
      </c>
      <c r="D156" s="52"/>
      <c r="E156" s="13">
        <v>1</v>
      </c>
      <c r="F156" s="160">
        <f t="shared" ref="F156:F161" si="28">D156*E156</f>
        <v>0</v>
      </c>
    </row>
    <row r="157" spans="1:6" ht="15.6" x14ac:dyDescent="0.3">
      <c r="A157" s="132">
        <f t="shared" ref="A157:A161" si="29">A156+0.01</f>
        <v>11.039999999999978</v>
      </c>
      <c r="B157" s="37" t="s">
        <v>140</v>
      </c>
      <c r="C157" s="13" t="s">
        <v>94</v>
      </c>
      <c r="D157" s="52"/>
      <c r="E157" s="13">
        <v>1</v>
      </c>
      <c r="F157" s="160">
        <f t="shared" si="28"/>
        <v>0</v>
      </c>
    </row>
    <row r="158" spans="1:6" ht="15.6" x14ac:dyDescent="0.3">
      <c r="A158" s="132">
        <f t="shared" si="29"/>
        <v>11.049999999999978</v>
      </c>
      <c r="B158" s="37" t="s">
        <v>174</v>
      </c>
      <c r="C158" s="13" t="s">
        <v>94</v>
      </c>
      <c r="D158" s="52"/>
      <c r="E158" s="13">
        <v>1</v>
      </c>
      <c r="F158" s="160">
        <f t="shared" si="28"/>
        <v>0</v>
      </c>
    </row>
    <row r="159" spans="1:6" ht="15.6" x14ac:dyDescent="0.3">
      <c r="A159" s="132">
        <f t="shared" si="29"/>
        <v>11.059999999999977</v>
      </c>
      <c r="B159" s="37" t="s">
        <v>141</v>
      </c>
      <c r="C159" s="13" t="s">
        <v>94</v>
      </c>
      <c r="D159" s="52"/>
      <c r="E159" s="13">
        <v>1</v>
      </c>
      <c r="F159" s="160">
        <f t="shared" si="28"/>
        <v>0</v>
      </c>
    </row>
    <row r="160" spans="1:6" ht="15.6" x14ac:dyDescent="0.3">
      <c r="A160" s="132">
        <f t="shared" si="29"/>
        <v>11.069999999999977</v>
      </c>
      <c r="B160" s="37" t="s">
        <v>142</v>
      </c>
      <c r="C160" s="13" t="s">
        <v>94</v>
      </c>
      <c r="D160" s="52"/>
      <c r="E160" s="13">
        <v>1</v>
      </c>
      <c r="F160" s="160">
        <f t="shared" si="28"/>
        <v>0</v>
      </c>
    </row>
    <row r="161" spans="1:6" ht="15.6" x14ac:dyDescent="0.3">
      <c r="A161" s="132">
        <f t="shared" si="29"/>
        <v>11.079999999999977</v>
      </c>
      <c r="B161" s="37" t="s">
        <v>143</v>
      </c>
      <c r="C161" s="13" t="s">
        <v>94</v>
      </c>
      <c r="D161" s="52"/>
      <c r="E161" s="13">
        <v>1</v>
      </c>
      <c r="F161" s="160">
        <f t="shared" si="28"/>
        <v>0</v>
      </c>
    </row>
    <row r="162" spans="1:6" ht="15.6" x14ac:dyDescent="0.3">
      <c r="A162" s="132"/>
      <c r="B162" s="37"/>
      <c r="C162" s="13"/>
      <c r="D162" s="13"/>
      <c r="E162" s="13"/>
      <c r="F162" s="160"/>
    </row>
    <row r="163" spans="1:6" ht="15.6" x14ac:dyDescent="0.3">
      <c r="A163" s="126"/>
      <c r="B163" s="23" t="s">
        <v>212</v>
      </c>
      <c r="C163" s="24"/>
      <c r="D163" s="127"/>
      <c r="E163" s="24"/>
      <c r="F163" s="158"/>
    </row>
    <row r="164" spans="1:6" ht="15.6" x14ac:dyDescent="0.3">
      <c r="A164" s="132">
        <f>A161+0.01</f>
        <v>11.089999999999977</v>
      </c>
      <c r="B164" s="37" t="s">
        <v>213</v>
      </c>
      <c r="C164" s="13" t="s">
        <v>0</v>
      </c>
      <c r="D164" s="52"/>
      <c r="E164" s="13">
        <v>1</v>
      </c>
      <c r="F164" s="160">
        <f t="shared" ref="F164:F170" si="30">D164*E164</f>
        <v>0</v>
      </c>
    </row>
    <row r="165" spans="1:6" ht="15.6" x14ac:dyDescent="0.3">
      <c r="A165" s="132">
        <f t="shared" ref="A165:A170" si="31">A164+0.01</f>
        <v>11.099999999999977</v>
      </c>
      <c r="B165" s="37" t="s">
        <v>214</v>
      </c>
      <c r="C165" s="13" t="s">
        <v>13</v>
      </c>
      <c r="D165" s="52"/>
      <c r="E165" s="13">
        <v>10</v>
      </c>
      <c r="F165" s="160">
        <f t="shared" si="30"/>
        <v>0</v>
      </c>
    </row>
    <row r="166" spans="1:6" ht="15.6" x14ac:dyDescent="0.3">
      <c r="A166" s="132">
        <f t="shared" si="31"/>
        <v>11.109999999999976</v>
      </c>
      <c r="B166" s="37" t="s">
        <v>215</v>
      </c>
      <c r="C166" s="13" t="s">
        <v>13</v>
      </c>
      <c r="D166" s="52"/>
      <c r="E166" s="13">
        <v>10</v>
      </c>
      <c r="F166" s="160">
        <f t="shared" si="30"/>
        <v>0</v>
      </c>
    </row>
    <row r="167" spans="1:6" ht="15.6" x14ac:dyDescent="0.3">
      <c r="A167" s="132">
        <f t="shared" si="31"/>
        <v>11.119999999999976</v>
      </c>
      <c r="B167" s="37" t="s">
        <v>216</v>
      </c>
      <c r="C167" s="13" t="s">
        <v>0</v>
      </c>
      <c r="D167" s="52"/>
      <c r="E167" s="13">
        <v>1</v>
      </c>
      <c r="F167" s="160">
        <f t="shared" si="30"/>
        <v>0</v>
      </c>
    </row>
    <row r="168" spans="1:6" ht="31.2" x14ac:dyDescent="0.3">
      <c r="A168" s="132">
        <f>A166+0.01</f>
        <v>11.119999999999976</v>
      </c>
      <c r="B168" s="37" t="s">
        <v>217</v>
      </c>
      <c r="C168" s="13" t="s">
        <v>0</v>
      </c>
      <c r="D168" s="52"/>
      <c r="E168" s="13">
        <v>5</v>
      </c>
      <c r="F168" s="160">
        <f t="shared" si="30"/>
        <v>0</v>
      </c>
    </row>
    <row r="169" spans="1:6" ht="15.6" x14ac:dyDescent="0.3">
      <c r="A169" s="132">
        <f>A167+0.01</f>
        <v>11.129999999999976</v>
      </c>
      <c r="B169" s="37" t="s">
        <v>218</v>
      </c>
      <c r="C169" s="13" t="s">
        <v>0</v>
      </c>
      <c r="D169" s="52"/>
      <c r="E169" s="13">
        <v>5</v>
      </c>
      <c r="F169" s="160">
        <f t="shared" si="30"/>
        <v>0</v>
      </c>
    </row>
    <row r="170" spans="1:6" ht="15.6" x14ac:dyDescent="0.3">
      <c r="A170" s="132">
        <f t="shared" si="31"/>
        <v>11.139999999999976</v>
      </c>
      <c r="B170" s="37" t="s">
        <v>219</v>
      </c>
      <c r="C170" s="13" t="s">
        <v>0</v>
      </c>
      <c r="D170" s="52"/>
      <c r="E170" s="13">
        <v>5</v>
      </c>
      <c r="F170" s="160">
        <f t="shared" si="30"/>
        <v>0</v>
      </c>
    </row>
    <row r="171" spans="1:6" ht="15.6" x14ac:dyDescent="0.3">
      <c r="A171" s="132"/>
      <c r="B171" s="37"/>
      <c r="C171" s="13"/>
      <c r="D171" s="13"/>
      <c r="E171" s="13"/>
      <c r="F171" s="13"/>
    </row>
    <row r="172" spans="1:6" ht="15.6" x14ac:dyDescent="0.3">
      <c r="A172" s="128"/>
      <c r="B172" s="172" t="s">
        <v>220</v>
      </c>
      <c r="C172" s="173"/>
      <c r="D172" s="131"/>
      <c r="E172" s="131"/>
      <c r="F172" s="131"/>
    </row>
    <row r="173" spans="1:6" ht="15.6" x14ac:dyDescent="0.3">
      <c r="A173" s="132">
        <f>A170+0.01</f>
        <v>11.149999999999975</v>
      </c>
      <c r="B173" s="37" t="s">
        <v>223</v>
      </c>
      <c r="C173" s="13" t="s">
        <v>228</v>
      </c>
      <c r="D173" s="52"/>
      <c r="E173" s="13">
        <v>1</v>
      </c>
      <c r="F173" s="160">
        <f t="shared" ref="F173:F175" si="32">D173*E173</f>
        <v>0</v>
      </c>
    </row>
    <row r="174" spans="1:6" ht="15.6" x14ac:dyDescent="0.3">
      <c r="A174" s="132">
        <f t="shared" ref="A174:A175" si="33">A173+0.01</f>
        <v>11.159999999999975</v>
      </c>
      <c r="B174" s="37" t="s">
        <v>221</v>
      </c>
      <c r="C174" s="13" t="s">
        <v>228</v>
      </c>
      <c r="D174" s="52"/>
      <c r="E174" s="13">
        <v>1</v>
      </c>
      <c r="F174" s="160">
        <f t="shared" si="32"/>
        <v>0</v>
      </c>
    </row>
    <row r="175" spans="1:6" ht="15.6" x14ac:dyDescent="0.3">
      <c r="A175" s="132">
        <f t="shared" si="33"/>
        <v>11.169999999999975</v>
      </c>
      <c r="B175" s="37" t="s">
        <v>222</v>
      </c>
      <c r="C175" s="13" t="s">
        <v>229</v>
      </c>
      <c r="D175" s="52"/>
      <c r="E175" s="13">
        <v>1</v>
      </c>
      <c r="F175" s="160">
        <f t="shared" si="32"/>
        <v>0</v>
      </c>
    </row>
    <row r="176" spans="1:6" ht="16.2" thickBot="1" x14ac:dyDescent="0.35">
      <c r="A176" s="149"/>
      <c r="B176" s="150"/>
      <c r="C176" s="151"/>
      <c r="D176" s="152"/>
      <c r="E176" s="152"/>
      <c r="F176" s="152"/>
    </row>
    <row r="177" spans="1:6" ht="15.6" x14ac:dyDescent="0.3">
      <c r="A177" s="210"/>
      <c r="B177" s="211"/>
      <c r="C177" s="216" t="s">
        <v>88</v>
      </c>
      <c r="D177" s="217"/>
      <c r="E177" s="218"/>
      <c r="F177" s="164">
        <f>SUM(F1:F170)</f>
        <v>0</v>
      </c>
    </row>
    <row r="178" spans="1:6" ht="15.6" x14ac:dyDescent="0.3">
      <c r="A178" s="212"/>
      <c r="B178" s="213"/>
      <c r="C178" s="219" t="s">
        <v>89</v>
      </c>
      <c r="D178" s="220"/>
      <c r="E178" s="221"/>
      <c r="F178" s="165">
        <f>ROUND((F177*0.2),2)</f>
        <v>0</v>
      </c>
    </row>
    <row r="179" spans="1:6" ht="16.2" thickBot="1" x14ac:dyDescent="0.35">
      <c r="A179" s="214"/>
      <c r="B179" s="215"/>
      <c r="C179" s="222" t="s">
        <v>90</v>
      </c>
      <c r="D179" s="223"/>
      <c r="E179" s="224"/>
      <c r="F179" s="166">
        <f>SUM(F177:F178)</f>
        <v>0</v>
      </c>
    </row>
    <row r="180" spans="1:6" x14ac:dyDescent="0.3">
      <c r="A180" s="184"/>
      <c r="C180" s="181"/>
      <c r="D180" s="182"/>
    </row>
    <row r="181" spans="1:6" x14ac:dyDescent="0.3">
      <c r="A181" s="184"/>
      <c r="C181" s="181"/>
      <c r="D181" s="182"/>
    </row>
    <row r="182" spans="1:6" x14ac:dyDescent="0.3">
      <c r="A182" s="184"/>
      <c r="C182" s="181"/>
      <c r="D182" s="182"/>
    </row>
    <row r="183" spans="1:6" x14ac:dyDescent="0.3">
      <c r="A183" s="184"/>
      <c r="C183" s="181"/>
      <c r="D183" s="182"/>
    </row>
    <row r="184" spans="1:6" x14ac:dyDescent="0.3">
      <c r="A184" s="184"/>
      <c r="C184" s="181"/>
      <c r="D184" s="182"/>
    </row>
  </sheetData>
  <mergeCells count="7">
    <mergeCell ref="A1:F1"/>
    <mergeCell ref="A3:F3"/>
    <mergeCell ref="A5:F5"/>
    <mergeCell ref="A177:B179"/>
    <mergeCell ref="C177:E177"/>
    <mergeCell ref="C178:E178"/>
    <mergeCell ref="C179:E179"/>
  </mergeCells>
  <printOptions horizontalCentered="1"/>
  <pageMargins left="0.25" right="0.25" top="0.75" bottom="0.75" header="0.3" footer="0.3"/>
  <pageSetup paperSize="9" scale="50" fitToHeight="0" orientation="portrait" r:id="rId1"/>
  <rowBreaks count="1" manualBreakCount="1">
    <brk id="85"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CA950B50823E49BD0352A39CC20C82" ma:contentTypeVersion="14" ma:contentTypeDescription="Crée un document." ma:contentTypeScope="" ma:versionID="445902f05c6766a84be5ac97277fb595">
  <xsd:schema xmlns:xsd="http://www.w3.org/2001/XMLSchema" xmlns:xs="http://www.w3.org/2001/XMLSchema" xmlns:p="http://schemas.microsoft.com/office/2006/metadata/properties" xmlns:ns2="6fbfc8f4-8990-415a-8a27-68ca899818aa" xmlns:ns3="cacb35a9-dddc-4ef7-978c-f42245e49b66" targetNamespace="http://schemas.microsoft.com/office/2006/metadata/properties" ma:root="true" ma:fieldsID="b1eda152e3f4133787c2814b0cc1d98c" ns2:_="" ns3:_="">
    <xsd:import namespace="6fbfc8f4-8990-415a-8a27-68ca899818aa"/>
    <xsd:import namespace="cacb35a9-dddc-4ef7-978c-f42245e49b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bfc8f4-8990-415a-8a27-68ca899818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85a5f3b-46b2-42b1-a224-a1af12d035c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acb35a9-dddc-4ef7-978c-f42245e49b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1dcc00-d59c-4543-8b6b-72f544c35268}" ma:internalName="TaxCatchAll" ma:showField="CatchAllData" ma:web="cacb35a9-dddc-4ef7-978c-f42245e49b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fbfc8f4-8990-415a-8a27-68ca899818aa">
      <Terms xmlns="http://schemas.microsoft.com/office/infopath/2007/PartnerControls"/>
    </lcf76f155ced4ddcb4097134ff3c332f>
    <TaxCatchAll xmlns="cacb35a9-dddc-4ef7-978c-f42245e49b66" xsi:nil="true"/>
  </documentManagement>
</p:properties>
</file>

<file path=customXml/itemProps1.xml><?xml version="1.0" encoding="utf-8"?>
<ds:datastoreItem xmlns:ds="http://schemas.openxmlformats.org/officeDocument/2006/customXml" ds:itemID="{AE780E9A-F058-4F50-9B55-F7F3D00EEA33}">
  <ds:schemaRefs>
    <ds:schemaRef ds:uri="http://schemas.microsoft.com/sharepoint/v3/contenttype/forms"/>
  </ds:schemaRefs>
</ds:datastoreItem>
</file>

<file path=customXml/itemProps2.xml><?xml version="1.0" encoding="utf-8"?>
<ds:datastoreItem xmlns:ds="http://schemas.openxmlformats.org/officeDocument/2006/customXml" ds:itemID="{D36E3759-0543-4148-902F-0B7583913F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bfc8f4-8990-415a-8a27-68ca899818aa"/>
    <ds:schemaRef ds:uri="cacb35a9-dddc-4ef7-978c-f42245e49b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2E28B7-3CCB-4C3D-892C-BE6BCB3CD61B}">
  <ds:schemaRefs>
    <ds:schemaRef ds:uri="http://schemas.microsoft.com/office/2006/metadata/properties"/>
    <ds:schemaRef ds:uri="http://schemas.microsoft.com/office/infopath/2007/PartnerControls"/>
    <ds:schemaRef ds:uri="6fbfc8f4-8990-415a-8a27-68ca899818aa"/>
    <ds:schemaRef ds:uri="cacb35a9-dddc-4ef7-978c-f42245e49b6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TF DPGF </vt:lpstr>
      <vt:lpstr>TO DPGF</vt:lpstr>
      <vt:lpstr>BPU</vt:lpstr>
      <vt:lpstr>DQE</vt:lpstr>
      <vt:lpstr>BPU!Print_Area</vt:lpstr>
      <vt:lpstr>DQE!Print_Area</vt:lpstr>
      <vt:lpstr>BPU!Zone_d_impression</vt:lpstr>
      <vt:lpstr>DQE!Zone_d_impression</vt:lpstr>
      <vt:lpstr>'TF DPGF '!Zone_d_impression</vt:lpstr>
      <vt:lpstr>'TO DPGF'!Zone_d_impression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2025-09-10T21:48:17Z</dcterms:created>
  <dcterms:modified xsi:type="dcterms:W3CDTF">2026-06-04T16:40:06Z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0x01010073CA950B50823E49BD0352A39CC20C82</vt:lpwstr>
  </property>
</Properties>
</file>